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3AFFBF6B-2F00-4C97-9835-A6CD820EA00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1"/>
  <c r="Z39" i="32"/>
  <c r="Z39" i="33"/>
  <c r="Z39" i="34"/>
  <c r="Z39" i="35"/>
  <c r="Z39" i="36"/>
  <c r="Z39" i="37"/>
  <c r="Z39" i="38"/>
  <c r="Z39" i="39"/>
  <c r="Z39" i="41"/>
  <c r="Z39" i="42"/>
  <c r="Z39" i="43"/>
  <c r="Z39" i="44"/>
  <c r="Z39" i="45"/>
  <c r="Z39" i="46"/>
  <c r="Z39" i="47"/>
  <c r="Z39" i="48"/>
  <c r="Z39" i="49"/>
  <c r="Z39" i="50"/>
  <c r="Z39" i="51"/>
  <c r="Z39" i="53"/>
  <c r="Z39" i="54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Z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Z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Z36" i="55" s="1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J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J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X17" i="39"/>
  <c r="X38" i="39" s="1"/>
  <c r="X40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J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J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I40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J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X38" i="55" s="1"/>
  <c r="X40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J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6" i="54" l="1"/>
  <c r="Z27" i="27"/>
  <c r="Z27" i="30"/>
  <c r="Z27" i="55"/>
  <c r="Z17" i="23"/>
  <c r="Z17" i="39"/>
  <c r="Z17" i="2"/>
  <c r="X38" i="2"/>
  <c r="Z17" i="3"/>
  <c r="X38" i="3"/>
  <c r="Z17" i="4"/>
  <c r="X38" i="4"/>
  <c r="Z17" i="5"/>
  <c r="X38" i="5"/>
  <c r="Z17" i="6"/>
  <c r="X38" i="6"/>
  <c r="Z17" i="7"/>
  <c r="Y38" i="7"/>
  <c r="Z17" i="8"/>
  <c r="X38" i="8"/>
  <c r="Z17" i="9"/>
  <c r="X38" i="9"/>
  <c r="K39" i="9"/>
  <c r="J40" i="9"/>
  <c r="Z17" i="10"/>
  <c r="X38" i="10"/>
  <c r="Z17" i="11"/>
  <c r="X38" i="11"/>
  <c r="Z17" i="12"/>
  <c r="X38" i="12"/>
  <c r="Z17" i="13"/>
  <c r="X38" i="13"/>
  <c r="Z17" i="14"/>
  <c r="X38" i="14"/>
  <c r="Z17" i="15"/>
  <c r="X38" i="15"/>
  <c r="Z17" i="16"/>
  <c r="X38" i="16"/>
  <c r="Z17" i="17"/>
  <c r="X38" i="17"/>
  <c r="Z17" i="18"/>
  <c r="X38" i="18"/>
  <c r="Z17" i="19"/>
  <c r="X38" i="19"/>
  <c r="Z17" i="20"/>
  <c r="X38" i="20"/>
  <c r="Z17" i="21"/>
  <c r="X38" i="21"/>
  <c r="Z17" i="22"/>
  <c r="X38" i="22"/>
  <c r="Y40" i="23"/>
  <c r="Z40" i="23" s="1"/>
  <c r="Z38" i="23"/>
  <c r="X38" i="24"/>
  <c r="Z17" i="24"/>
  <c r="X38" i="25"/>
  <c r="Z17" i="25"/>
  <c r="Z17" i="26"/>
  <c r="X38" i="26"/>
  <c r="Z17" i="27"/>
  <c r="X38" i="27"/>
  <c r="Z17" i="28"/>
  <c r="X38" i="28"/>
  <c r="Z17" i="29"/>
  <c r="X38" i="29"/>
  <c r="Z17" i="30"/>
  <c r="X38" i="30"/>
  <c r="Z17" i="31"/>
  <c r="X38" i="31"/>
  <c r="Z17" i="32"/>
  <c r="X38" i="32"/>
  <c r="Z17" i="33"/>
  <c r="X38" i="33"/>
  <c r="Z17" i="34"/>
  <c r="X38" i="34"/>
  <c r="Z17" i="35"/>
  <c r="X38" i="35"/>
  <c r="Z17" i="36"/>
  <c r="X38" i="36"/>
  <c r="Z17" i="37"/>
  <c r="X38" i="37"/>
  <c r="Z17" i="38"/>
  <c r="X38" i="38"/>
  <c r="Y40" i="39"/>
  <c r="Z40" i="39" s="1"/>
  <c r="Z38" i="39"/>
  <c r="X38" i="40"/>
  <c r="Z17" i="40"/>
  <c r="Z17" i="41"/>
  <c r="X38" i="41"/>
  <c r="Z17" i="42"/>
  <c r="X38" i="42"/>
  <c r="Z17" i="43"/>
  <c r="X38" i="43"/>
  <c r="Y40" i="44"/>
  <c r="Z17" i="44"/>
  <c r="X38" i="44"/>
  <c r="Z17" i="45"/>
  <c r="X38" i="45"/>
  <c r="Z17" i="46"/>
  <c r="X38" i="46"/>
  <c r="X38" i="47"/>
  <c r="Z17" i="47"/>
  <c r="X38" i="48"/>
  <c r="Z17" i="48"/>
  <c r="Z17" i="49"/>
  <c r="X38" i="49"/>
  <c r="Z17" i="50"/>
  <c r="X38" i="50"/>
  <c r="Z17" i="51"/>
  <c r="X38" i="51"/>
  <c r="X38" i="52"/>
  <c r="Z17" i="52"/>
  <c r="Z17" i="53"/>
  <c r="X38" i="53"/>
  <c r="Z17" i="54"/>
  <c r="X38" i="54"/>
  <c r="Z17" i="55"/>
  <c r="Y38" i="55"/>
  <c r="Z17" i="1"/>
  <c r="X38" i="1"/>
  <c r="K39" i="26"/>
  <c r="J40" i="42"/>
  <c r="K39" i="42"/>
  <c r="J40" i="49"/>
  <c r="K39" i="49"/>
  <c r="J40" i="39"/>
  <c r="K39" i="39"/>
  <c r="J40" i="22"/>
  <c r="K39" i="22"/>
  <c r="J40" i="52"/>
  <c r="K39" i="52"/>
  <c r="J40" i="44"/>
  <c r="K39" i="44"/>
  <c r="J40" i="14"/>
  <c r="K39" i="14"/>
  <c r="J40" i="27"/>
  <c r="K39" i="27"/>
  <c r="J40" i="51"/>
  <c r="K39" i="51"/>
  <c r="J40" i="41"/>
  <c r="K39" i="41"/>
  <c r="J40" i="36"/>
  <c r="K39" i="36"/>
  <c r="J40" i="48"/>
  <c r="K39" i="48"/>
  <c r="J40" i="38"/>
  <c r="K39" i="38"/>
  <c r="J40" i="31"/>
  <c r="K39" i="31"/>
  <c r="J40" i="53"/>
  <c r="K39" i="53"/>
  <c r="J40" i="43"/>
  <c r="K39" i="43"/>
  <c r="J40" i="33"/>
  <c r="K39" i="33"/>
  <c r="J40" i="28"/>
  <c r="K39" i="28"/>
  <c r="J40" i="6"/>
  <c r="K39" i="6"/>
  <c r="J40" i="50"/>
  <c r="K39" i="50"/>
  <c r="J40" i="40"/>
  <c r="K39" i="40"/>
  <c r="J40" i="35"/>
  <c r="K39" i="35"/>
  <c r="J40" i="23"/>
  <c r="K39" i="23"/>
  <c r="J40" i="45"/>
  <c r="K39" i="45"/>
  <c r="J40" i="30"/>
  <c r="K39" i="30"/>
  <c r="K39" i="16"/>
  <c r="J40" i="16"/>
  <c r="N39" i="26"/>
  <c r="K40" i="26"/>
  <c r="L39" i="26" s="1"/>
  <c r="L40" i="26" s="1"/>
  <c r="M39" i="26" s="1"/>
  <c r="M40" i="26" s="1"/>
  <c r="N39" i="9"/>
  <c r="K40" i="9"/>
  <c r="L39" i="9" s="1"/>
  <c r="L40" i="9" s="1"/>
  <c r="M39" i="9" s="1"/>
  <c r="M40" i="9" s="1"/>
  <c r="J40" i="7"/>
  <c r="K39" i="7"/>
  <c r="J40" i="2"/>
  <c r="K39" i="2"/>
  <c r="K39" i="1"/>
  <c r="K39" i="37"/>
  <c r="K39" i="34"/>
  <c r="J40" i="19"/>
  <c r="K39" i="19"/>
  <c r="J40" i="12"/>
  <c r="K39" i="12"/>
  <c r="K39" i="25"/>
  <c r="K39" i="24"/>
  <c r="J40" i="24"/>
  <c r="K39" i="21"/>
  <c r="J40" i="10"/>
  <c r="K39" i="10"/>
  <c r="K39" i="54"/>
  <c r="K39" i="46"/>
  <c r="K39" i="32"/>
  <c r="J40" i="15"/>
  <c r="K39" i="15"/>
  <c r="J40" i="8"/>
  <c r="K39" i="8"/>
  <c r="K39" i="5"/>
  <c r="K39" i="17"/>
  <c r="K39" i="29"/>
  <c r="J40" i="20"/>
  <c r="K39" i="20"/>
  <c r="J40" i="11"/>
  <c r="K39" i="11"/>
  <c r="K39" i="55"/>
  <c r="K39" i="47"/>
  <c r="J40" i="18"/>
  <c r="K39" i="18"/>
  <c r="K39" i="13"/>
  <c r="J40" i="4"/>
  <c r="K39" i="4"/>
  <c r="K39" i="3"/>
  <c r="X40" i="2" l="1"/>
  <c r="Z40" i="2" s="1"/>
  <c r="Z38" i="2"/>
  <c r="X40" i="3"/>
  <c r="Z40" i="3" s="1"/>
  <c r="Z38" i="3"/>
  <c r="X40" i="4"/>
  <c r="Z40" i="4" s="1"/>
  <c r="Z38" i="4"/>
  <c r="X40" i="5"/>
  <c r="Z40" i="5" s="1"/>
  <c r="Z38" i="5"/>
  <c r="X40" i="6"/>
  <c r="Z40" i="6" s="1"/>
  <c r="Z38" i="6"/>
  <c r="Y40" i="7"/>
  <c r="Z40" i="7" s="1"/>
  <c r="Z38" i="7"/>
  <c r="Z38" i="8"/>
  <c r="X40" i="8"/>
  <c r="Z40" i="8" s="1"/>
  <c r="X40" i="9"/>
  <c r="Z40" i="9" s="1"/>
  <c r="Z38" i="9"/>
  <c r="X40" i="10"/>
  <c r="Z40" i="10" s="1"/>
  <c r="Z38" i="10"/>
  <c r="X40" i="11"/>
  <c r="Z40" i="11" s="1"/>
  <c r="Z38" i="11"/>
  <c r="X40" i="12"/>
  <c r="Z40" i="12" s="1"/>
  <c r="Z38" i="12"/>
  <c r="X40" i="13"/>
  <c r="Z40" i="13" s="1"/>
  <c r="Z38" i="13"/>
  <c r="X40" i="14"/>
  <c r="Z40" i="14" s="1"/>
  <c r="Z38" i="14"/>
  <c r="Z38" i="15"/>
  <c r="X40" i="15"/>
  <c r="Z40" i="15" s="1"/>
  <c r="Z38" i="16"/>
  <c r="X40" i="16"/>
  <c r="Z40" i="16" s="1"/>
  <c r="X40" i="17"/>
  <c r="Z40" i="17" s="1"/>
  <c r="Z38" i="17"/>
  <c r="X40" i="18"/>
  <c r="Z40" i="18" s="1"/>
  <c r="Z38" i="18"/>
  <c r="X40" i="19"/>
  <c r="Z40" i="19" s="1"/>
  <c r="Z38" i="19"/>
  <c r="X40" i="20"/>
  <c r="Z40" i="20" s="1"/>
  <c r="Z38" i="20"/>
  <c r="X40" i="21"/>
  <c r="Z40" i="21" s="1"/>
  <c r="Z38" i="21"/>
  <c r="X40" i="22"/>
  <c r="Z40" i="22" s="1"/>
  <c r="Z38" i="22"/>
  <c r="Z38" i="24"/>
  <c r="X40" i="24"/>
  <c r="Z40" i="24" s="1"/>
  <c r="X40" i="25"/>
  <c r="Z40" i="25" s="1"/>
  <c r="Z38" i="25"/>
  <c r="X40" i="26"/>
  <c r="Z40" i="26" s="1"/>
  <c r="Z38" i="26"/>
  <c r="X40" i="27"/>
  <c r="Z40" i="27" s="1"/>
  <c r="Z38" i="27"/>
  <c r="X40" i="28"/>
  <c r="Z40" i="28" s="1"/>
  <c r="Z38" i="28"/>
  <c r="X40" i="29"/>
  <c r="Z40" i="29" s="1"/>
  <c r="Z38" i="29"/>
  <c r="X40" i="30"/>
  <c r="Z40" i="30" s="1"/>
  <c r="Z38" i="30"/>
  <c r="Z38" i="31"/>
  <c r="X40" i="31"/>
  <c r="Z40" i="31" s="1"/>
  <c r="Z38" i="32"/>
  <c r="X40" i="32"/>
  <c r="Z40" i="32" s="1"/>
  <c r="X40" i="33"/>
  <c r="Z40" i="33" s="1"/>
  <c r="Z38" i="33"/>
  <c r="X40" i="34"/>
  <c r="Z40" i="34" s="1"/>
  <c r="Z38" i="34"/>
  <c r="X40" i="35"/>
  <c r="Z40" i="35" s="1"/>
  <c r="Z38" i="35"/>
  <c r="X40" i="36"/>
  <c r="Z40" i="36" s="1"/>
  <c r="Z38" i="36"/>
  <c r="X40" i="37"/>
  <c r="Z40" i="37" s="1"/>
  <c r="Z38" i="37"/>
  <c r="X40" i="38"/>
  <c r="Z40" i="38" s="1"/>
  <c r="Z38" i="38"/>
  <c r="Z38" i="40"/>
  <c r="X40" i="40"/>
  <c r="Z40" i="40" s="1"/>
  <c r="X40" i="41"/>
  <c r="Z40" i="41" s="1"/>
  <c r="Z38" i="41"/>
  <c r="X40" i="42"/>
  <c r="Z40" i="42" s="1"/>
  <c r="Z38" i="42"/>
  <c r="X40" i="43"/>
  <c r="Z40" i="43" s="1"/>
  <c r="Z38" i="43"/>
  <c r="X40" i="45"/>
  <c r="Z40" i="45" s="1"/>
  <c r="Z38" i="45"/>
  <c r="X40" i="46"/>
  <c r="Z40" i="46" s="1"/>
  <c r="Z38" i="46"/>
  <c r="Z38" i="47"/>
  <c r="X40" i="47"/>
  <c r="Z40" i="47" s="1"/>
  <c r="Z38" i="48"/>
  <c r="X40" i="48"/>
  <c r="Z40" i="48" s="1"/>
  <c r="X40" i="49"/>
  <c r="Z40" i="49" s="1"/>
  <c r="Z38" i="49"/>
  <c r="X40" i="50"/>
  <c r="Z40" i="50" s="1"/>
  <c r="Z38" i="50"/>
  <c r="X40" i="51"/>
  <c r="Z40" i="51" s="1"/>
  <c r="Z38" i="51"/>
  <c r="X40" i="52"/>
  <c r="Z40" i="52" s="1"/>
  <c r="Z38" i="52"/>
  <c r="X40" i="53"/>
  <c r="Z40" i="53" s="1"/>
  <c r="Z38" i="53"/>
  <c r="X40" i="54"/>
  <c r="Z40" i="54" s="1"/>
  <c r="Z38" i="54"/>
  <c r="Y40" i="55"/>
  <c r="Z40" i="55" s="1"/>
  <c r="Z38" i="55"/>
  <c r="Z38" i="1"/>
  <c r="X40" i="1"/>
  <c r="Z40" i="1" s="1"/>
  <c r="X40" i="44"/>
  <c r="Z40" i="44" s="1"/>
  <c r="Z38" i="44"/>
  <c r="N39" i="55"/>
  <c r="K40" i="55"/>
  <c r="L39" i="55" s="1"/>
  <c r="L40" i="55" s="1"/>
  <c r="M39" i="55" s="1"/>
  <c r="M40" i="55" s="1"/>
  <c r="N39" i="22"/>
  <c r="K40" i="22"/>
  <c r="L39" i="22" s="1"/>
  <c r="L40" i="22" s="1"/>
  <c r="M39" i="22" s="1"/>
  <c r="M40" i="22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21"/>
  <c r="K40" i="21"/>
  <c r="L39" i="21" s="1"/>
  <c r="L40" i="21" s="1"/>
  <c r="M39" i="21" s="1"/>
  <c r="M40" i="21" s="1"/>
  <c r="N39" i="34"/>
  <c r="K40" i="34"/>
  <c r="L39" i="34" s="1"/>
  <c r="L40" i="34" s="1"/>
  <c r="M39" i="34" s="1"/>
  <c r="M40" i="34" s="1"/>
  <c r="N39" i="37"/>
  <c r="K40" i="37"/>
  <c r="L39" i="37" s="1"/>
  <c r="L40" i="37" s="1"/>
  <c r="M39" i="37" s="1"/>
  <c r="M40" i="37" s="1"/>
  <c r="N39" i="36"/>
  <c r="K40" i="36"/>
  <c r="L39" i="36" s="1"/>
  <c r="L40" i="36" s="1"/>
  <c r="M39" i="36" s="1"/>
  <c r="M40" i="36" s="1"/>
  <c r="N39" i="14"/>
  <c r="K40" i="14"/>
  <c r="L39" i="14" s="1"/>
  <c r="L40" i="14" s="1"/>
  <c r="M39" i="14" s="1"/>
  <c r="M40" i="14" s="1"/>
  <c r="N39" i="39"/>
  <c r="K40" i="39"/>
  <c r="L39" i="39" s="1"/>
  <c r="L40" i="39" s="1"/>
  <c r="M39" i="39" s="1"/>
  <c r="M40" i="39" s="1"/>
  <c r="N39" i="48"/>
  <c r="K40" i="48"/>
  <c r="L39" i="48" s="1"/>
  <c r="L40" i="48" s="1"/>
  <c r="M39" i="48" s="1"/>
  <c r="M40" i="48" s="1"/>
  <c r="N39" i="1"/>
  <c r="K40" i="1"/>
  <c r="L39" i="1" s="1"/>
  <c r="L40" i="1" s="1"/>
  <c r="M39" i="1" s="1"/>
  <c r="M40" i="1" s="1"/>
  <c r="N40" i="9"/>
  <c r="O39" i="9"/>
  <c r="N39" i="50"/>
  <c r="K40" i="50"/>
  <c r="L39" i="50" s="1"/>
  <c r="L40" i="50" s="1"/>
  <c r="M39" i="50" s="1"/>
  <c r="M40" i="50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32"/>
  <c r="K40" i="32"/>
  <c r="L39" i="32" s="1"/>
  <c r="L40" i="32" s="1"/>
  <c r="M39" i="32" s="1"/>
  <c r="M40" i="32" s="1"/>
  <c r="N39" i="25"/>
  <c r="K40" i="25"/>
  <c r="L39" i="25" s="1"/>
  <c r="L40" i="25" s="1"/>
  <c r="M39" i="25" s="1"/>
  <c r="M40" i="25" s="1"/>
  <c r="N39" i="2"/>
  <c r="K40" i="2"/>
  <c r="L39" i="2" s="1"/>
  <c r="L40" i="2" s="1"/>
  <c r="M39" i="2" s="1"/>
  <c r="M40" i="2" s="1"/>
  <c r="N39" i="35"/>
  <c r="K40" i="35"/>
  <c r="L39" i="35" s="1"/>
  <c r="L40" i="35" s="1"/>
  <c r="M39" i="35" s="1"/>
  <c r="M40" i="35" s="1"/>
  <c r="N39" i="28"/>
  <c r="K40" i="28"/>
  <c r="L39" i="28" s="1"/>
  <c r="L40" i="28" s="1"/>
  <c r="M39" i="28" s="1"/>
  <c r="M40" i="28" s="1"/>
  <c r="N39" i="31"/>
  <c r="K40" i="31"/>
  <c r="L39" i="31" s="1"/>
  <c r="L40" i="31" s="1"/>
  <c r="M39" i="31" s="1"/>
  <c r="M40" i="31" s="1"/>
  <c r="N39" i="41"/>
  <c r="K40" i="41"/>
  <c r="L39" i="41" s="1"/>
  <c r="L40" i="41" s="1"/>
  <c r="M39" i="41" s="1"/>
  <c r="M40" i="41" s="1"/>
  <c r="N39" i="44"/>
  <c r="K40" i="44"/>
  <c r="L39" i="44" s="1"/>
  <c r="L40" i="44" s="1"/>
  <c r="M39" i="44" s="1"/>
  <c r="M40" i="44" s="1"/>
  <c r="N39" i="49"/>
  <c r="K40" i="49"/>
  <c r="L39" i="49" s="1"/>
  <c r="L40" i="49" s="1"/>
  <c r="M39" i="49" s="1"/>
  <c r="M40" i="49" s="1"/>
  <c r="N39" i="8"/>
  <c r="K40" i="8"/>
  <c r="L39" i="8" s="1"/>
  <c r="L40" i="8" s="1"/>
  <c r="M39" i="8" s="1"/>
  <c r="M40" i="8" s="1"/>
  <c r="N39" i="45"/>
  <c r="K40" i="45"/>
  <c r="L39" i="45" s="1"/>
  <c r="L40" i="45" s="1"/>
  <c r="M39" i="45" s="1"/>
  <c r="M40" i="45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N39" i="24"/>
  <c r="K40" i="24"/>
  <c r="L39" i="24" s="1"/>
  <c r="L40" i="24" s="1"/>
  <c r="M39" i="24" s="1"/>
  <c r="M40" i="24" s="1"/>
  <c r="N39" i="29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39" i="27"/>
  <c r="K40" i="27"/>
  <c r="L39" i="27" s="1"/>
  <c r="L40" i="27" s="1"/>
  <c r="M39" i="27" s="1"/>
  <c r="M40" i="27" s="1"/>
  <c r="N40" i="26"/>
  <c r="O39" i="26"/>
  <c r="N39" i="18"/>
  <c r="K40" i="18"/>
  <c r="L39" i="18" s="1"/>
  <c r="L40" i="18" s="1"/>
  <c r="M39" i="18" s="1"/>
  <c r="M40" i="18" s="1"/>
  <c r="N39" i="17"/>
  <c r="K40" i="17"/>
  <c r="L39" i="17" s="1"/>
  <c r="L40" i="17" s="1"/>
  <c r="M39" i="17" s="1"/>
  <c r="M40" i="17" s="1"/>
  <c r="N39" i="54"/>
  <c r="K40" i="54"/>
  <c r="L39" i="54" s="1"/>
  <c r="L40" i="54" s="1"/>
  <c r="M39" i="54" s="1"/>
  <c r="M40" i="54" s="1"/>
  <c r="N39" i="7"/>
  <c r="K40" i="7"/>
  <c r="L39" i="7" s="1"/>
  <c r="L40" i="7" s="1"/>
  <c r="M39" i="7" s="1"/>
  <c r="M40" i="7" s="1"/>
  <c r="N39" i="30"/>
  <c r="K40" i="30"/>
  <c r="L39" i="30" s="1"/>
  <c r="L40" i="30" s="1"/>
  <c r="M39" i="30" s="1"/>
  <c r="M40" i="30" s="1"/>
  <c r="N39" i="40"/>
  <c r="K40" i="40"/>
  <c r="L39" i="40" s="1"/>
  <c r="L40" i="40" s="1"/>
  <c r="M39" i="40" s="1"/>
  <c r="M40" i="40" s="1"/>
  <c r="N39" i="33"/>
  <c r="K40" i="33"/>
  <c r="L39" i="33" s="1"/>
  <c r="L40" i="33" s="1"/>
  <c r="M39" i="33" s="1"/>
  <c r="M40" i="33" s="1"/>
  <c r="N39" i="38"/>
  <c r="K40" i="38"/>
  <c r="L39" i="38" s="1"/>
  <c r="L40" i="38" s="1"/>
  <c r="M39" i="38" s="1"/>
  <c r="M40" i="38" s="1"/>
  <c r="N39" i="51"/>
  <c r="K40" i="51"/>
  <c r="L39" i="51" s="1"/>
  <c r="L40" i="51" s="1"/>
  <c r="M39" i="51" s="1"/>
  <c r="M40" i="51" s="1"/>
  <c r="N39" i="52"/>
  <c r="K40" i="52"/>
  <c r="L39" i="52" s="1"/>
  <c r="L40" i="52" s="1"/>
  <c r="M39" i="52" s="1"/>
  <c r="M40" i="52" s="1"/>
  <c r="N39" i="42"/>
  <c r="K40" i="42"/>
  <c r="L39" i="42" s="1"/>
  <c r="L40" i="42" s="1"/>
  <c r="M39" i="42" s="1"/>
  <c r="M40" i="42" s="1"/>
  <c r="N39" i="43"/>
  <c r="K40" i="43"/>
  <c r="L39" i="43" s="1"/>
  <c r="L40" i="43" s="1"/>
  <c r="M39" i="43" s="1"/>
  <c r="M40" i="43" s="1"/>
  <c r="N39" i="4"/>
  <c r="K40" i="4"/>
  <c r="L39" i="4" s="1"/>
  <c r="L40" i="4" s="1"/>
  <c r="M39" i="4" s="1"/>
  <c r="M40" i="4" s="1"/>
  <c r="N39" i="53"/>
  <c r="K40" i="53"/>
  <c r="L39" i="53" s="1"/>
  <c r="L40" i="53" s="1"/>
  <c r="M39" i="53" s="1"/>
  <c r="M40" i="53" s="1"/>
  <c r="N39" i="20"/>
  <c r="K40" i="20"/>
  <c r="L39" i="20" s="1"/>
  <c r="L40" i="20" s="1"/>
  <c r="M39" i="20" s="1"/>
  <c r="M40" i="20" s="1"/>
  <c r="N39" i="46"/>
  <c r="K40" i="46"/>
  <c r="L39" i="46" s="1"/>
  <c r="L40" i="46" s="1"/>
  <c r="M39" i="46" s="1"/>
  <c r="M40" i="46" s="1"/>
  <c r="N39" i="47"/>
  <c r="K40" i="47"/>
  <c r="L39" i="47" s="1"/>
  <c r="L40" i="47" s="1"/>
  <c r="M39" i="47" s="1"/>
  <c r="M40" i="47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19"/>
  <c r="K40" i="19"/>
  <c r="L39" i="19" s="1"/>
  <c r="L40" i="19" s="1"/>
  <c r="M39" i="19" s="1"/>
  <c r="M40" i="19" s="1"/>
  <c r="N40" i="18" l="1"/>
  <c r="O39" i="18"/>
  <c r="N40" i="13"/>
  <c r="O39" i="13"/>
  <c r="N40" i="36"/>
  <c r="O39" i="36"/>
  <c r="N40" i="11"/>
  <c r="O39" i="11"/>
  <c r="N40" i="47"/>
  <c r="O39" i="47"/>
  <c r="N40" i="45"/>
  <c r="O39" i="45"/>
  <c r="N40" i="37"/>
  <c r="O39" i="37"/>
  <c r="N40" i="3"/>
  <c r="O39" i="3"/>
  <c r="N40" i="4"/>
  <c r="O39" i="4"/>
  <c r="N40" i="44"/>
  <c r="O39" i="44"/>
  <c r="N40" i="7"/>
  <c r="O39" i="7"/>
  <c r="N40" i="41"/>
  <c r="O39" i="41"/>
  <c r="N40" i="1"/>
  <c r="O39" i="1"/>
  <c r="N40" i="38"/>
  <c r="O39" i="38"/>
  <c r="O40" i="26"/>
  <c r="P39" i="26" s="1"/>
  <c r="P40" i="26" s="1"/>
  <c r="Q39" i="26" s="1"/>
  <c r="Q40" i="26" s="1"/>
  <c r="R39" i="26"/>
  <c r="N40" i="29"/>
  <c r="O39" i="29"/>
  <c r="N40" i="10"/>
  <c r="O39" i="10"/>
  <c r="O39" i="54"/>
  <c r="N40" i="54"/>
  <c r="N40" i="31"/>
  <c r="O39" i="31"/>
  <c r="N40" i="50"/>
  <c r="O39" i="50"/>
  <c r="N40" i="39"/>
  <c r="O39" i="39"/>
  <c r="N40" i="34"/>
  <c r="O39" i="34"/>
  <c r="N40" i="22"/>
  <c r="O39" i="22"/>
  <c r="N40" i="12"/>
  <c r="O39" i="12"/>
  <c r="N40" i="19"/>
  <c r="O39" i="19"/>
  <c r="N40" i="2"/>
  <c r="O39" i="2"/>
  <c r="N40" i="20"/>
  <c r="O39" i="20"/>
  <c r="N40" i="24"/>
  <c r="O39" i="24"/>
  <c r="N40" i="30"/>
  <c r="O39" i="30"/>
  <c r="N40" i="35"/>
  <c r="O39" i="35"/>
  <c r="N40" i="43"/>
  <c r="O39" i="43"/>
  <c r="N40" i="6"/>
  <c r="O39" i="6"/>
  <c r="N40" i="33"/>
  <c r="O39" i="33"/>
  <c r="N40" i="8"/>
  <c r="O39" i="8"/>
  <c r="N40" i="52"/>
  <c r="O39" i="52"/>
  <c r="N40" i="49"/>
  <c r="O39" i="49"/>
  <c r="N40" i="32"/>
  <c r="O39" i="32"/>
  <c r="O40" i="9"/>
  <c r="P39" i="9" s="1"/>
  <c r="P40" i="9" s="1"/>
  <c r="Q39" i="9" s="1"/>
  <c r="Q40" i="9" s="1"/>
  <c r="R39" i="9"/>
  <c r="N40" i="14"/>
  <c r="O39" i="14"/>
  <c r="N40" i="21"/>
  <c r="O39" i="21"/>
  <c r="N40" i="55"/>
  <c r="O39" i="55"/>
  <c r="N40" i="51"/>
  <c r="O39" i="51"/>
  <c r="N40" i="15"/>
  <c r="O39" i="15"/>
  <c r="O39" i="46"/>
  <c r="N40" i="46"/>
  <c r="N40" i="48"/>
  <c r="O39" i="48"/>
  <c r="N40" i="42"/>
  <c r="O39" i="42"/>
  <c r="N40" i="27"/>
  <c r="O39" i="27"/>
  <c r="N40" i="25"/>
  <c r="O39" i="25"/>
  <c r="N40" i="5"/>
  <c r="O39" i="5"/>
  <c r="N40" i="53"/>
  <c r="O39" i="53"/>
  <c r="N40" i="40"/>
  <c r="O39" i="40"/>
  <c r="N40" i="17"/>
  <c r="O39" i="17"/>
  <c r="N40" i="16"/>
  <c r="O39" i="16"/>
  <c r="N40" i="23"/>
  <c r="O39" i="23"/>
  <c r="N40" i="28"/>
  <c r="O39" i="28"/>
  <c r="O40" i="17" l="1"/>
  <c r="P39" i="17" s="1"/>
  <c r="P40" i="17" s="1"/>
  <c r="Q39" i="17" s="1"/>
  <c r="Q40" i="17" s="1"/>
  <c r="R39" i="17"/>
  <c r="O40" i="11"/>
  <c r="P39" i="11" s="1"/>
  <c r="P40" i="11" s="1"/>
  <c r="Q39" i="11" s="1"/>
  <c r="Q40" i="11" s="1"/>
  <c r="R39" i="11"/>
  <c r="R39" i="46"/>
  <c r="O40" i="46"/>
  <c r="P39" i="46" s="1"/>
  <c r="P40" i="46" s="1"/>
  <c r="Q39" i="46" s="1"/>
  <c r="Q40" i="46" s="1"/>
  <c r="O40" i="22"/>
  <c r="P39" i="22" s="1"/>
  <c r="P40" i="22" s="1"/>
  <c r="Q39" i="22" s="1"/>
  <c r="Q40" i="22" s="1"/>
  <c r="R39" i="22"/>
  <c r="R39" i="36"/>
  <c r="O40" i="36"/>
  <c r="P39" i="36" s="1"/>
  <c r="P40" i="36" s="1"/>
  <c r="Q39" i="36" s="1"/>
  <c r="Q40" i="36" s="1"/>
  <c r="R39" i="21"/>
  <c r="O40" i="21"/>
  <c r="P39" i="21" s="1"/>
  <c r="P40" i="21" s="1"/>
  <c r="Q39" i="21" s="1"/>
  <c r="Q40" i="21" s="1"/>
  <c r="O40" i="3"/>
  <c r="P39" i="3" s="1"/>
  <c r="P40" i="3" s="1"/>
  <c r="Q39" i="3" s="1"/>
  <c r="Q40" i="3" s="1"/>
  <c r="R39" i="3"/>
  <c r="R39" i="40"/>
  <c r="O40" i="40"/>
  <c r="P39" i="40" s="1"/>
  <c r="P40" i="40" s="1"/>
  <c r="Q39" i="40" s="1"/>
  <c r="Q40" i="40" s="1"/>
  <c r="R40" i="26"/>
  <c r="S39" i="26"/>
  <c r="O40" i="24"/>
  <c r="P39" i="24" s="1"/>
  <c r="P40" i="24" s="1"/>
  <c r="Q39" i="24" s="1"/>
  <c r="Q40" i="24" s="1"/>
  <c r="R39" i="24"/>
  <c r="O40" i="41"/>
  <c r="P39" i="41" s="1"/>
  <c r="P40" i="41" s="1"/>
  <c r="Q39" i="41" s="1"/>
  <c r="Q40" i="41" s="1"/>
  <c r="R39" i="41"/>
  <c r="O40" i="14"/>
  <c r="P39" i="14" s="1"/>
  <c r="P40" i="14" s="1"/>
  <c r="Q39" i="14" s="1"/>
  <c r="Q40" i="14" s="1"/>
  <c r="R39" i="14"/>
  <c r="O40" i="7"/>
  <c r="P39" i="7" s="1"/>
  <c r="P40" i="7" s="1"/>
  <c r="Q39" i="7" s="1"/>
  <c r="Q40" i="7" s="1"/>
  <c r="R39" i="7"/>
  <c r="R39" i="53"/>
  <c r="O40" i="53"/>
  <c r="P39" i="53" s="1"/>
  <c r="P40" i="53" s="1"/>
  <c r="Q39" i="53" s="1"/>
  <c r="Q40" i="53" s="1"/>
  <c r="R39" i="35"/>
  <c r="O40" i="35"/>
  <c r="P39" i="35" s="1"/>
  <c r="P40" i="35" s="1"/>
  <c r="Q39" i="35" s="1"/>
  <c r="Q40" i="35" s="1"/>
  <c r="O40" i="2"/>
  <c r="P39" i="2" s="1"/>
  <c r="P40" i="2" s="1"/>
  <c r="Q39" i="2" s="1"/>
  <c r="Q40" i="2" s="1"/>
  <c r="R39" i="2"/>
  <c r="R39" i="34"/>
  <c r="O40" i="34"/>
  <c r="P39" i="34" s="1"/>
  <c r="P40" i="34" s="1"/>
  <c r="Q39" i="34" s="1"/>
  <c r="Q40" i="34" s="1"/>
  <c r="R39" i="38"/>
  <c r="O40" i="38"/>
  <c r="P39" i="38" s="1"/>
  <c r="P40" i="38" s="1"/>
  <c r="Q39" i="38" s="1"/>
  <c r="Q40" i="38" s="1"/>
  <c r="R39" i="44"/>
  <c r="O40" i="44"/>
  <c r="P39" i="44" s="1"/>
  <c r="P40" i="44" s="1"/>
  <c r="Q39" i="44" s="1"/>
  <c r="Q40" i="44" s="1"/>
  <c r="R39" i="45"/>
  <c r="O40" i="45"/>
  <c r="P39" i="45" s="1"/>
  <c r="P40" i="45" s="1"/>
  <c r="Q39" i="45" s="1"/>
  <c r="Q40" i="45" s="1"/>
  <c r="R39" i="13"/>
  <c r="O40" i="13"/>
  <c r="P39" i="13" s="1"/>
  <c r="P40" i="13" s="1"/>
  <c r="Q39" i="13" s="1"/>
  <c r="Q40" i="13" s="1"/>
  <c r="O40" i="25"/>
  <c r="P39" i="25" s="1"/>
  <c r="P40" i="25" s="1"/>
  <c r="Q39" i="25" s="1"/>
  <c r="Q40" i="25" s="1"/>
  <c r="R39" i="25"/>
  <c r="R39" i="50"/>
  <c r="O40" i="50"/>
  <c r="P39" i="50" s="1"/>
  <c r="P40" i="50" s="1"/>
  <c r="Q39" i="50" s="1"/>
  <c r="Q40" i="50" s="1"/>
  <c r="R39" i="52"/>
  <c r="O40" i="52"/>
  <c r="P39" i="52" s="1"/>
  <c r="P40" i="52" s="1"/>
  <c r="Q39" i="52" s="1"/>
  <c r="Q40" i="52" s="1"/>
  <c r="R39" i="54"/>
  <c r="O40" i="54"/>
  <c r="P39" i="54" s="1"/>
  <c r="P40" i="54" s="1"/>
  <c r="Q39" i="54" s="1"/>
  <c r="Q40" i="54" s="1"/>
  <c r="O40" i="6"/>
  <c r="P39" i="6" s="1"/>
  <c r="P40" i="6" s="1"/>
  <c r="Q39" i="6" s="1"/>
  <c r="Q40" i="6" s="1"/>
  <c r="R39" i="6"/>
  <c r="O40" i="29"/>
  <c r="P39" i="29" s="1"/>
  <c r="P40" i="29" s="1"/>
  <c r="Q39" i="29" s="1"/>
  <c r="Q40" i="29" s="1"/>
  <c r="R39" i="29"/>
  <c r="O40" i="15"/>
  <c r="P39" i="15" s="1"/>
  <c r="P40" i="15" s="1"/>
  <c r="Q39" i="15" s="1"/>
  <c r="Q40" i="15" s="1"/>
  <c r="R39" i="15"/>
  <c r="O40" i="37"/>
  <c r="P39" i="37" s="1"/>
  <c r="P40" i="37" s="1"/>
  <c r="Q39" i="37" s="1"/>
  <c r="Q40" i="37" s="1"/>
  <c r="R39" i="37"/>
  <c r="R39" i="42"/>
  <c r="O40" i="42"/>
  <c r="P39" i="42" s="1"/>
  <c r="P40" i="42" s="1"/>
  <c r="Q39" i="42" s="1"/>
  <c r="Q40" i="42" s="1"/>
  <c r="O40" i="8"/>
  <c r="P39" i="8" s="1"/>
  <c r="P40" i="8" s="1"/>
  <c r="Q39" i="8" s="1"/>
  <c r="Q40" i="8" s="1"/>
  <c r="R39" i="8"/>
  <c r="R39" i="32"/>
  <c r="O40" i="32"/>
  <c r="P39" i="32" s="1"/>
  <c r="P40" i="32" s="1"/>
  <c r="Q39" i="32" s="1"/>
  <c r="Q40" i="32" s="1"/>
  <c r="O40" i="33"/>
  <c r="P39" i="33" s="1"/>
  <c r="P40" i="33" s="1"/>
  <c r="Q39" i="33" s="1"/>
  <c r="Q40" i="33" s="1"/>
  <c r="R39" i="33"/>
  <c r="R39" i="30"/>
  <c r="O40" i="30"/>
  <c r="P39" i="30" s="1"/>
  <c r="P40" i="30" s="1"/>
  <c r="Q39" i="30" s="1"/>
  <c r="Q40" i="30" s="1"/>
  <c r="O40" i="19"/>
  <c r="P39" i="19" s="1"/>
  <c r="P40" i="19" s="1"/>
  <c r="Q39" i="19" s="1"/>
  <c r="Q40" i="19" s="1"/>
  <c r="R39" i="19"/>
  <c r="R39" i="39"/>
  <c r="O40" i="39"/>
  <c r="P39" i="39" s="1"/>
  <c r="P40" i="39" s="1"/>
  <c r="Q39" i="39" s="1"/>
  <c r="Q40" i="39" s="1"/>
  <c r="O40" i="10"/>
  <c r="P39" i="10" s="1"/>
  <c r="P40" i="10" s="1"/>
  <c r="Q39" i="10" s="1"/>
  <c r="Q40" i="10" s="1"/>
  <c r="R39" i="10"/>
  <c r="R39" i="1"/>
  <c r="O40" i="1"/>
  <c r="P39" i="1" s="1"/>
  <c r="P40" i="1" s="1"/>
  <c r="Q39" i="1" s="1"/>
  <c r="Q40" i="1" s="1"/>
  <c r="O40" i="4"/>
  <c r="P39" i="4" s="1"/>
  <c r="P40" i="4" s="1"/>
  <c r="Q39" i="4" s="1"/>
  <c r="Q40" i="4" s="1"/>
  <c r="R39" i="4"/>
  <c r="R39" i="47"/>
  <c r="O40" i="47"/>
  <c r="P39" i="47" s="1"/>
  <c r="P40" i="47" s="1"/>
  <c r="Q39" i="47" s="1"/>
  <c r="Q40" i="47" s="1"/>
  <c r="O40" i="18"/>
  <c r="P39" i="18" s="1"/>
  <c r="P40" i="18" s="1"/>
  <c r="Q39" i="18" s="1"/>
  <c r="Q40" i="18" s="1"/>
  <c r="R39" i="18"/>
  <c r="R39" i="49"/>
  <c r="O40" i="49"/>
  <c r="P39" i="49" s="1"/>
  <c r="P40" i="49" s="1"/>
  <c r="Q39" i="49" s="1"/>
  <c r="Q40" i="49" s="1"/>
  <c r="O40" i="12"/>
  <c r="P39" i="12" s="1"/>
  <c r="P40" i="12" s="1"/>
  <c r="Q39" i="12" s="1"/>
  <c r="Q40" i="12" s="1"/>
  <c r="R39" i="12"/>
  <c r="R39" i="28"/>
  <c r="O40" i="28"/>
  <c r="P39" i="28" s="1"/>
  <c r="P40" i="28" s="1"/>
  <c r="Q39" i="28" s="1"/>
  <c r="Q40" i="28" s="1"/>
  <c r="O40" i="27"/>
  <c r="P39" i="27" s="1"/>
  <c r="P40" i="27" s="1"/>
  <c r="Q39" i="27" s="1"/>
  <c r="Q40" i="27" s="1"/>
  <c r="R39" i="27"/>
  <c r="R39" i="43"/>
  <c r="O40" i="43"/>
  <c r="P39" i="43" s="1"/>
  <c r="P40" i="43" s="1"/>
  <c r="Q39" i="43" s="1"/>
  <c r="Q40" i="43" s="1"/>
  <c r="O40" i="20"/>
  <c r="P39" i="20" s="1"/>
  <c r="P40" i="20" s="1"/>
  <c r="Q39" i="20" s="1"/>
  <c r="Q40" i="20" s="1"/>
  <c r="R39" i="20"/>
  <c r="R39" i="31"/>
  <c r="O40" i="31"/>
  <c r="P39" i="31" s="1"/>
  <c r="P40" i="31" s="1"/>
  <c r="Q39" i="31" s="1"/>
  <c r="Q40" i="31" s="1"/>
  <c r="O40" i="23"/>
  <c r="P39" i="23" s="1"/>
  <c r="P40" i="23" s="1"/>
  <c r="Q39" i="23" s="1"/>
  <c r="Q40" i="23" s="1"/>
  <c r="R39" i="23"/>
  <c r="R39" i="51"/>
  <c r="O40" i="51"/>
  <c r="P39" i="51" s="1"/>
  <c r="P40" i="51" s="1"/>
  <c r="Q39" i="51" s="1"/>
  <c r="Q40" i="51" s="1"/>
  <c r="R40" i="9"/>
  <c r="S39" i="9"/>
  <c r="O40" i="16"/>
  <c r="P39" i="16" s="1"/>
  <c r="P40" i="16" s="1"/>
  <c r="Q39" i="16" s="1"/>
  <c r="Q40" i="16" s="1"/>
  <c r="R39" i="16"/>
  <c r="R39" i="5"/>
  <c r="O40" i="5"/>
  <c r="P39" i="5" s="1"/>
  <c r="P40" i="5" s="1"/>
  <c r="Q39" i="5" s="1"/>
  <c r="Q40" i="5" s="1"/>
  <c r="R39" i="48"/>
  <c r="O40" i="48"/>
  <c r="P39" i="48" s="1"/>
  <c r="P40" i="48" s="1"/>
  <c r="Q39" i="48" s="1"/>
  <c r="Q40" i="48" s="1"/>
  <c r="R39" i="55"/>
  <c r="O40" i="55"/>
  <c r="P39" i="55" s="1"/>
  <c r="P40" i="55" s="1"/>
  <c r="Q39" i="55" s="1"/>
  <c r="Q40" i="55" s="1"/>
  <c r="R40" i="31" l="1"/>
  <c r="S39" i="31"/>
  <c r="R40" i="45"/>
  <c r="S39" i="45"/>
  <c r="R40" i="15"/>
  <c r="S39" i="15"/>
  <c r="R40" i="2"/>
  <c r="S39" i="2"/>
  <c r="R40" i="14"/>
  <c r="S39" i="14"/>
  <c r="R40" i="22"/>
  <c r="S39" i="22"/>
  <c r="R40" i="32"/>
  <c r="S39" i="32"/>
  <c r="R40" i="44"/>
  <c r="S39" i="44"/>
  <c r="R40" i="35"/>
  <c r="S39" i="35"/>
  <c r="R40" i="46"/>
  <c r="S39" i="46"/>
  <c r="R40" i="47"/>
  <c r="S39" i="47"/>
  <c r="R40" i="29"/>
  <c r="S39" i="29"/>
  <c r="R40" i="41"/>
  <c r="S39" i="41"/>
  <c r="R40" i="3"/>
  <c r="S39" i="3"/>
  <c r="R40" i="28"/>
  <c r="S39" i="28"/>
  <c r="S39" i="50"/>
  <c r="R40" i="50"/>
  <c r="R40" i="12"/>
  <c r="S39" i="12"/>
  <c r="R40" i="48"/>
  <c r="S39" i="48"/>
  <c r="R40" i="1"/>
  <c r="S39" i="1"/>
  <c r="R40" i="42"/>
  <c r="S39" i="42"/>
  <c r="R40" i="38"/>
  <c r="S39" i="38"/>
  <c r="R40" i="53"/>
  <c r="S39" i="53"/>
  <c r="R40" i="21"/>
  <c r="S39" i="21"/>
  <c r="R40" i="52"/>
  <c r="S39" i="52"/>
  <c r="R40" i="55"/>
  <c r="S39" i="55"/>
  <c r="R40" i="4"/>
  <c r="S39" i="4"/>
  <c r="R40" i="6"/>
  <c r="S39" i="6"/>
  <c r="R40" i="25"/>
  <c r="S39" i="25"/>
  <c r="R40" i="24"/>
  <c r="S39" i="24"/>
  <c r="R40" i="11"/>
  <c r="S39" i="11"/>
  <c r="R40" i="40"/>
  <c r="S39" i="40"/>
  <c r="R40" i="19"/>
  <c r="S39" i="19"/>
  <c r="R40" i="51"/>
  <c r="S39" i="51"/>
  <c r="R40" i="49"/>
  <c r="S39" i="49"/>
  <c r="R40" i="54"/>
  <c r="S39" i="54"/>
  <c r="R40" i="13"/>
  <c r="S39" i="13"/>
  <c r="R40" i="34"/>
  <c r="S39" i="34"/>
  <c r="V39" i="26"/>
  <c r="S40" i="26"/>
  <c r="T39" i="26" s="1"/>
  <c r="T40" i="26" s="1"/>
  <c r="U39" i="26" s="1"/>
  <c r="U40" i="26" s="1"/>
  <c r="V40" i="26" s="1"/>
  <c r="W40" i="26" s="1"/>
  <c r="R40" i="36"/>
  <c r="S39" i="36"/>
  <c r="R40" i="39"/>
  <c r="S39" i="39"/>
  <c r="R40" i="16"/>
  <c r="S39" i="16"/>
  <c r="V39" i="9"/>
  <c r="S40" i="9"/>
  <c r="T39" i="9" s="1"/>
  <c r="T40" i="9" s="1"/>
  <c r="U39" i="9" s="1"/>
  <c r="U40" i="9" s="1"/>
  <c r="V40" i="9" s="1"/>
  <c r="W40" i="9" s="1"/>
  <c r="R40" i="20"/>
  <c r="S39" i="20"/>
  <c r="R40" i="8"/>
  <c r="S39" i="8"/>
  <c r="R40" i="43"/>
  <c r="S39" i="43"/>
  <c r="R40" i="30"/>
  <c r="S39" i="30"/>
  <c r="R40" i="5"/>
  <c r="S39" i="5"/>
  <c r="R40" i="23"/>
  <c r="S39" i="23"/>
  <c r="R40" i="27"/>
  <c r="S39" i="27"/>
  <c r="R40" i="18"/>
  <c r="S39" i="18"/>
  <c r="R40" i="10"/>
  <c r="S39" i="10"/>
  <c r="R40" i="33"/>
  <c r="S39" i="33"/>
  <c r="R40" i="37"/>
  <c r="S39" i="37"/>
  <c r="R40" i="7"/>
  <c r="S39" i="7"/>
  <c r="R40" i="17"/>
  <c r="S39" i="17"/>
  <c r="V39" i="13" l="1"/>
  <c r="S40" i="13"/>
  <c r="T39" i="13" s="1"/>
  <c r="T40" i="13" s="1"/>
  <c r="U39" i="13" s="1"/>
  <c r="U40" i="13" s="1"/>
  <c r="V40" i="13" s="1"/>
  <c r="W40" i="13" s="1"/>
  <c r="V39" i="50"/>
  <c r="S40" i="50"/>
  <c r="T39" i="50" s="1"/>
  <c r="T40" i="50" s="1"/>
  <c r="U39" i="50" s="1"/>
  <c r="U40" i="50" s="1"/>
  <c r="V40" i="50" s="1"/>
  <c r="W40" i="50" s="1"/>
  <c r="V39" i="21"/>
  <c r="S40" i="21"/>
  <c r="T39" i="21" s="1"/>
  <c r="T40" i="21" s="1"/>
  <c r="U39" i="21" s="1"/>
  <c r="U40" i="21" s="1"/>
  <c r="V40" i="21" s="1"/>
  <c r="W40" i="21" s="1"/>
  <c r="V39" i="15"/>
  <c r="S40" i="15"/>
  <c r="T39" i="15" s="1"/>
  <c r="T40" i="15" s="1"/>
  <c r="U39" i="15" s="1"/>
  <c r="U40" i="15" s="1"/>
  <c r="V40" i="15" s="1"/>
  <c r="W40" i="15" s="1"/>
  <c r="V39" i="39"/>
  <c r="S40" i="39"/>
  <c r="T39" i="39" s="1"/>
  <c r="T40" i="39" s="1"/>
  <c r="U39" i="39" s="1"/>
  <c r="U40" i="39" s="1"/>
  <c r="V40" i="39" s="1"/>
  <c r="W40" i="39" s="1"/>
  <c r="V39" i="44"/>
  <c r="S40" i="44"/>
  <c r="T39" i="44" s="1"/>
  <c r="T40" i="44" s="1"/>
  <c r="U39" i="44" s="1"/>
  <c r="U40" i="44" s="1"/>
  <c r="V40" i="44" s="1"/>
  <c r="W40" i="44" s="1"/>
  <c r="V39" i="5"/>
  <c r="S40" i="5"/>
  <c r="T39" i="5" s="1"/>
  <c r="T40" i="5" s="1"/>
  <c r="U39" i="5" s="1"/>
  <c r="U40" i="5" s="1"/>
  <c r="V40" i="5" s="1"/>
  <c r="W40" i="5" s="1"/>
  <c r="V39" i="33"/>
  <c r="S40" i="33"/>
  <c r="T39" i="33" s="1"/>
  <c r="T40" i="33" s="1"/>
  <c r="U39" i="33" s="1"/>
  <c r="U40" i="33" s="1"/>
  <c r="V40" i="33" s="1"/>
  <c r="W40" i="33" s="1"/>
  <c r="V39" i="25"/>
  <c r="S40" i="25"/>
  <c r="T39" i="25" s="1"/>
  <c r="T40" i="25" s="1"/>
  <c r="U39" i="25" s="1"/>
  <c r="U40" i="25" s="1"/>
  <c r="V40" i="25" s="1"/>
  <c r="W40" i="25" s="1"/>
  <c r="V39" i="2"/>
  <c r="S40" i="2"/>
  <c r="T39" i="2" s="1"/>
  <c r="T40" i="2" s="1"/>
  <c r="U39" i="2" s="1"/>
  <c r="U40" i="2" s="1"/>
  <c r="V40" i="2" s="1"/>
  <c r="W40" i="2" s="1"/>
  <c r="V39" i="54"/>
  <c r="S40" i="54"/>
  <c r="T39" i="54" s="1"/>
  <c r="T40" i="54" s="1"/>
  <c r="U39" i="54" s="1"/>
  <c r="U40" i="54" s="1"/>
  <c r="V40" i="54" s="1"/>
  <c r="W40" i="54" s="1"/>
  <c r="V39" i="32"/>
  <c r="S40" i="32"/>
  <c r="T39" i="32" s="1"/>
  <c r="T40" i="32" s="1"/>
  <c r="U39" i="32" s="1"/>
  <c r="U40" i="32" s="1"/>
  <c r="V40" i="32" s="1"/>
  <c r="W40" i="32" s="1"/>
  <c r="V39" i="4"/>
  <c r="S40" i="4"/>
  <c r="T39" i="4" s="1"/>
  <c r="T40" i="4" s="1"/>
  <c r="U39" i="4" s="1"/>
  <c r="U40" i="4" s="1"/>
  <c r="V40" i="4" s="1"/>
  <c r="W40" i="4" s="1"/>
  <c r="V39" i="53"/>
  <c r="S40" i="53"/>
  <c r="T39" i="53" s="1"/>
  <c r="T40" i="53" s="1"/>
  <c r="U39" i="53" s="1"/>
  <c r="U40" i="53" s="1"/>
  <c r="V40" i="53" s="1"/>
  <c r="W40" i="53" s="1"/>
  <c r="V39" i="48"/>
  <c r="S40" i="48"/>
  <c r="T39" i="48" s="1"/>
  <c r="T40" i="48" s="1"/>
  <c r="U39" i="48" s="1"/>
  <c r="U40" i="48" s="1"/>
  <c r="V40" i="48" s="1"/>
  <c r="W40" i="48" s="1"/>
  <c r="V39" i="3"/>
  <c r="S40" i="3"/>
  <c r="T39" i="3" s="1"/>
  <c r="T40" i="3" s="1"/>
  <c r="U39" i="3" s="1"/>
  <c r="U40" i="3" s="1"/>
  <c r="V40" i="3" s="1"/>
  <c r="W40" i="3" s="1"/>
  <c r="V39" i="46"/>
  <c r="S40" i="46"/>
  <c r="T39" i="46" s="1"/>
  <c r="T40" i="46" s="1"/>
  <c r="U39" i="46" s="1"/>
  <c r="U40" i="46" s="1"/>
  <c r="V40" i="46" s="1"/>
  <c r="W40" i="46" s="1"/>
  <c r="V39" i="22"/>
  <c r="S40" i="22"/>
  <c r="T39" i="22" s="1"/>
  <c r="T40" i="22" s="1"/>
  <c r="U39" i="22" s="1"/>
  <c r="U40" i="22" s="1"/>
  <c r="V40" i="22" s="1"/>
  <c r="W40" i="22" s="1"/>
  <c r="V39" i="45"/>
  <c r="S40" i="45"/>
  <c r="T39" i="45" s="1"/>
  <c r="T40" i="45" s="1"/>
  <c r="U39" i="45" s="1"/>
  <c r="U40" i="45" s="1"/>
  <c r="V40" i="45" s="1"/>
  <c r="W40" i="45" s="1"/>
  <c r="V39" i="19"/>
  <c r="S40" i="19"/>
  <c r="T39" i="19" s="1"/>
  <c r="T40" i="19" s="1"/>
  <c r="U39" i="19" s="1"/>
  <c r="U40" i="19" s="1"/>
  <c r="V40" i="19" s="1"/>
  <c r="W40" i="19" s="1"/>
  <c r="V39" i="10"/>
  <c r="S40" i="10"/>
  <c r="T39" i="10" s="1"/>
  <c r="T40" i="10" s="1"/>
  <c r="U39" i="10" s="1"/>
  <c r="U40" i="10" s="1"/>
  <c r="V40" i="10" s="1"/>
  <c r="W40" i="10" s="1"/>
  <c r="V39" i="28"/>
  <c r="S40" i="28"/>
  <c r="T39" i="28" s="1"/>
  <c r="T40" i="28" s="1"/>
  <c r="U39" i="28" s="1"/>
  <c r="U40" i="28" s="1"/>
  <c r="V40" i="28" s="1"/>
  <c r="W40" i="28" s="1"/>
  <c r="V39" i="23"/>
  <c r="S40" i="23"/>
  <c r="T39" i="23" s="1"/>
  <c r="T40" i="23" s="1"/>
  <c r="U39" i="23" s="1"/>
  <c r="U40" i="23" s="1"/>
  <c r="V40" i="23" s="1"/>
  <c r="W40" i="23" s="1"/>
  <c r="V39" i="52"/>
  <c r="S40" i="52"/>
  <c r="T39" i="52" s="1"/>
  <c r="T40" i="52" s="1"/>
  <c r="U39" i="52" s="1"/>
  <c r="U40" i="52" s="1"/>
  <c r="V40" i="52" s="1"/>
  <c r="W40" i="52" s="1"/>
  <c r="V39" i="29"/>
  <c r="S40" i="29"/>
  <c r="T39" i="29" s="1"/>
  <c r="T40" i="29" s="1"/>
  <c r="U39" i="29" s="1"/>
  <c r="U40" i="29" s="1"/>
  <c r="V40" i="29" s="1"/>
  <c r="W40" i="29" s="1"/>
  <c r="V39" i="40"/>
  <c r="S40" i="40"/>
  <c r="T39" i="40" s="1"/>
  <c r="T40" i="40" s="1"/>
  <c r="U39" i="40" s="1"/>
  <c r="U40" i="40" s="1"/>
  <c r="V40" i="40" s="1"/>
  <c r="W40" i="40" s="1"/>
  <c r="V39" i="47"/>
  <c r="S40" i="47"/>
  <c r="T39" i="47" s="1"/>
  <c r="T40" i="47" s="1"/>
  <c r="U39" i="47" s="1"/>
  <c r="U40" i="47" s="1"/>
  <c r="V40" i="47" s="1"/>
  <c r="W40" i="47" s="1"/>
  <c r="V39" i="7"/>
  <c r="S40" i="7"/>
  <c r="T39" i="7" s="1"/>
  <c r="T40" i="7" s="1"/>
  <c r="U39" i="7" s="1"/>
  <c r="U40" i="7" s="1"/>
  <c r="V40" i="7" s="1"/>
  <c r="W40" i="7" s="1"/>
  <c r="V39" i="18"/>
  <c r="S40" i="18"/>
  <c r="T39" i="18" s="1"/>
  <c r="T40" i="18" s="1"/>
  <c r="U39" i="18" s="1"/>
  <c r="U40" i="18" s="1"/>
  <c r="V40" i="18" s="1"/>
  <c r="W40" i="18" s="1"/>
  <c r="V39" i="30"/>
  <c r="S40" i="30"/>
  <c r="T39" i="30" s="1"/>
  <c r="T40" i="30" s="1"/>
  <c r="U39" i="30" s="1"/>
  <c r="U40" i="30" s="1"/>
  <c r="V40" i="30" s="1"/>
  <c r="W40" i="30" s="1"/>
  <c r="V39" i="11"/>
  <c r="S40" i="11"/>
  <c r="T39" i="11" s="1"/>
  <c r="T40" i="11" s="1"/>
  <c r="U39" i="11" s="1"/>
  <c r="U40" i="11" s="1"/>
  <c r="V40" i="11" s="1"/>
  <c r="W40" i="11" s="1"/>
  <c r="V39" i="27"/>
  <c r="S40" i="27"/>
  <c r="T39" i="27" s="1"/>
  <c r="T40" i="27" s="1"/>
  <c r="U39" i="27" s="1"/>
  <c r="U40" i="27" s="1"/>
  <c r="V40" i="27" s="1"/>
  <c r="W40" i="27" s="1"/>
  <c r="V39" i="34"/>
  <c r="S40" i="34"/>
  <c r="T39" i="34" s="1"/>
  <c r="T40" i="34" s="1"/>
  <c r="U39" i="34" s="1"/>
  <c r="U40" i="34" s="1"/>
  <c r="V40" i="34" s="1"/>
  <c r="W40" i="34" s="1"/>
  <c r="V39" i="51"/>
  <c r="S40" i="51"/>
  <c r="T39" i="51" s="1"/>
  <c r="T40" i="51" s="1"/>
  <c r="U39" i="51" s="1"/>
  <c r="U40" i="51" s="1"/>
  <c r="V40" i="51" s="1"/>
  <c r="W40" i="51" s="1"/>
  <c r="V39" i="24"/>
  <c r="S40" i="24"/>
  <c r="T39" i="24" s="1"/>
  <c r="T40" i="24" s="1"/>
  <c r="U39" i="24" s="1"/>
  <c r="U40" i="24" s="1"/>
  <c r="V40" i="24" s="1"/>
  <c r="W40" i="24" s="1"/>
  <c r="V39" i="55"/>
  <c r="S40" i="55"/>
  <c r="T39" i="55" s="1"/>
  <c r="T40" i="55" s="1"/>
  <c r="U39" i="55" s="1"/>
  <c r="U40" i="55" s="1"/>
  <c r="V40" i="55" s="1"/>
  <c r="W40" i="55" s="1"/>
  <c r="V39" i="38"/>
  <c r="S40" i="38"/>
  <c r="T39" i="38" s="1"/>
  <c r="T40" i="38" s="1"/>
  <c r="U39" i="38" s="1"/>
  <c r="U40" i="38" s="1"/>
  <c r="V40" i="38" s="1"/>
  <c r="W40" i="38" s="1"/>
  <c r="V39" i="12"/>
  <c r="S40" i="12"/>
  <c r="T39" i="12" s="1"/>
  <c r="T40" i="12" s="1"/>
  <c r="U39" i="12" s="1"/>
  <c r="U40" i="12" s="1"/>
  <c r="V40" i="12" s="1"/>
  <c r="W40" i="12" s="1"/>
  <c r="V39" i="41"/>
  <c r="S40" i="41"/>
  <c r="T39" i="41" s="1"/>
  <c r="T40" i="41" s="1"/>
  <c r="U39" i="41" s="1"/>
  <c r="U40" i="41" s="1"/>
  <c r="V40" i="41" s="1"/>
  <c r="W40" i="41" s="1"/>
  <c r="V39" i="35"/>
  <c r="S40" i="35"/>
  <c r="T39" i="35" s="1"/>
  <c r="T40" i="35" s="1"/>
  <c r="U39" i="35" s="1"/>
  <c r="U40" i="35" s="1"/>
  <c r="V40" i="35" s="1"/>
  <c r="W40" i="35" s="1"/>
  <c r="V39" i="14"/>
  <c r="S40" i="14"/>
  <c r="T39" i="14" s="1"/>
  <c r="T40" i="14" s="1"/>
  <c r="U39" i="14" s="1"/>
  <c r="U40" i="14" s="1"/>
  <c r="V40" i="14" s="1"/>
  <c r="W40" i="14" s="1"/>
  <c r="V39" i="31"/>
  <c r="S40" i="31"/>
  <c r="T39" i="31" s="1"/>
  <c r="T40" i="31" s="1"/>
  <c r="U39" i="31" s="1"/>
  <c r="U40" i="31" s="1"/>
  <c r="V40" i="31" s="1"/>
  <c r="W40" i="31" s="1"/>
  <c r="V39" i="8"/>
  <c r="S40" i="8"/>
  <c r="T39" i="8" s="1"/>
  <c r="T40" i="8" s="1"/>
  <c r="U39" i="8" s="1"/>
  <c r="U40" i="8" s="1"/>
  <c r="V40" i="8" s="1"/>
  <c r="W40" i="8" s="1"/>
  <c r="V39" i="42"/>
  <c r="S40" i="42"/>
  <c r="T39" i="42" s="1"/>
  <c r="T40" i="42" s="1"/>
  <c r="U39" i="42" s="1"/>
  <c r="U40" i="42" s="1"/>
  <c r="V40" i="42" s="1"/>
  <c r="W40" i="42" s="1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V39" i="36"/>
  <c r="S40" i="36"/>
  <c r="T39" i="36" s="1"/>
  <c r="T40" i="36" s="1"/>
  <c r="U39" i="36" s="1"/>
  <c r="U40" i="36" s="1"/>
  <c r="V40" i="36" s="1"/>
  <c r="W40" i="36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49"/>
  <c r="S40" i="49"/>
  <c r="T39" i="49" s="1"/>
  <c r="T40" i="49" s="1"/>
  <c r="U39" i="49" s="1"/>
  <c r="U40" i="49" s="1"/>
  <c r="V40" i="49" s="1"/>
  <c r="W40" i="49" s="1"/>
  <c r="V39" i="37"/>
  <c r="S40" i="37"/>
  <c r="T39" i="37" s="1"/>
  <c r="T40" i="37" s="1"/>
  <c r="U39" i="37" s="1"/>
  <c r="U40" i="37" s="1"/>
  <c r="V40" i="37" s="1"/>
  <c r="W40" i="37" s="1"/>
  <c r="V39" i="43"/>
  <c r="S40" i="43"/>
  <c r="T39" i="43" s="1"/>
  <c r="T40" i="43" s="1"/>
  <c r="U39" i="43" s="1"/>
  <c r="U40" i="43" s="1"/>
  <c r="V40" i="43" s="1"/>
  <c r="W40" i="43" s="1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<sst xmlns="http://schemas.openxmlformats.org/spreadsheetml/2006/main" count="5775" uniqueCount="120">
  <si>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</si>
  <si>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</si>
  <si>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</si>
  <si>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</si>
  <si>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</si>
  <si>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</si>
  <si>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</si>
  <si>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</si>
  <si>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</si>
  <si>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</si>
  <si>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</si>
  <si>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</si>
  <si>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</si>
  <si>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</si>
  <si>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</si>
  <si>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</si>
  <si>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</si>
  <si>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</si>
  <si>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</si>
  <si>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</si>
  <si>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</si>
  <si>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</si>
  <si>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</si>
  <si>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</si>
  <si>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</si>
  <si>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</si>
  <si>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</si>
  <si>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</si>
  <si>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</si>
  <si>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</si>
  <si>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</si>
  <si>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</si>
  <si>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</si>
  <si>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</si>
  <si>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</si>
  <si>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</si>
  <si>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</si>
  <si>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</si>
  <si>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</si>
  <si>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</si>
  <si>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</si>
  <si>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</si>
  <si>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</si>
  <si>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</si>
  <si>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</si>
  <si>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</si>
  <si>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</si>
  <si>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</si>
  <si>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</si>
  <si>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</si>
  <si>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</si>
  <si>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</si>
  <si>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</si>
  <si>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</si>
  <si>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</si>
  <si>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</si>
  <si>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</si>
  <si>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</si>
  <si>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</si>
  <si>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</si>
  <si>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</si>
  <si>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</si>
  <si>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</si>
  <si>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Water management                                   ) for 2nd Quarter ended 31 December 2025 (Figures Finalised as at 2026/01/30)</t>
  </si>
  <si>
    <t>Kwazulu-Natal: Umzumbe (KZN213) - Table C7 Quarterly Budgeted Cash Flows ( Water management                                   ) for 2nd Quarter ended 31 December 2025 (Figures Finalised as at 2026/01/30)</t>
  </si>
  <si>
    <t>Kwazulu-Natal: uMuziwabantu (KZN214) - Table C7 Quarterly Budgeted Cash Flows ( Water management                                   ) for 2nd Quarter ended 31 December 2025 (Figures Finalised as at 2026/01/30)</t>
  </si>
  <si>
    <t>Kwazulu-Natal: Ray Nkonyeni (KZN216) - Table C7 Quarterly Budgeted Cash Flows ( Water management                                   ) for 2nd Quarter ended 31 December 2025 (Figures Finalised as at 2026/01/30)</t>
  </si>
  <si>
    <t>Kwazulu-Natal: Ugu (DC21) - Table C7 Quarterly Budgeted Cash Flows ( Water management                                   ) for 2nd Quarter ended 31 December 2025 (Figures Finalised as at 2026/01/30)</t>
  </si>
  <si>
    <t>Kwazulu-Natal: uMshwathi (KZN221) - Table C7 Quarterly Budgeted Cash Flows ( Water management                                   ) for 2nd Quarter ended 31 December 2025 (Figures Finalised as at 2026/01/30)</t>
  </si>
  <si>
    <t>Kwazulu-Natal: uMngeni (KZN222) - Table C7 Quarterly Budgeted Cash Flows ( Water management                                   ) for 2nd Quarter ended 31 December 2025 (Figures Finalised as at 2026/01/30)</t>
  </si>
  <si>
    <t>Kwazulu-Natal: Mpofana (KZN223) - Table C7 Quarterly Budgeted Cash Flows ( Water management                                   ) for 2nd Quarter ended 31 December 2025 (Figures Finalised as at 2026/01/30)</t>
  </si>
  <si>
    <t>Kwazulu-Natal: Impendle (KZN224) - Table C7 Quarterly Budgeted Cash Flows ( Water management                                   ) for 2nd Quarter ended 31 December 2025 (Figures Finalised as at 2026/01/30)</t>
  </si>
  <si>
    <t>Kwazulu-Natal: Msunduzi (KZN225) - Table C7 Quarterly Budgeted Cash Flows ( Water management                                   ) for 2nd Quarter ended 31 December 2025 (Figures Finalised as at 2026/01/30)</t>
  </si>
  <si>
    <t>Kwazulu-Natal: Mkhambathini (KZN226) - Table C7 Quarterly Budgeted Cash Flows ( Water management                                   ) for 2nd Quarter ended 31 December 2025 (Figures Finalised as at 2026/01/30)</t>
  </si>
  <si>
    <t>Kwazulu-Natal: Richmond (KZN227) - Table C7 Quarterly Budgeted Cash Flows ( Water management                                   ) for 2nd Quarter ended 31 December 2025 (Figures Finalised as at 2026/01/30)</t>
  </si>
  <si>
    <t>Kwazulu-Natal: uMgungundlovu (DC22) - Table C7 Quarterly Budgeted Cash Flows ( Water management                                   ) for 2nd Quarter ended 31 December 2025 (Figures Finalised as at 2026/01/30)</t>
  </si>
  <si>
    <t>Kwazulu-Natal: Okhahlamba (KZN235) - Table C7 Quarterly Budgeted Cash Flows ( Water management                                   ) for 2nd Quarter ended 31 December 2025 (Figures Finalised as at 2026/01/30)</t>
  </si>
  <si>
    <t>Kwazulu-Natal: Inkosi Langalibalele (KZN237) - Table C7 Quarterly Budgeted Cash Flows ( Water management                                   ) for 2nd Quarter ended 31 December 2025 (Figures Finalised as at 2026/01/30)</t>
  </si>
  <si>
    <t>Kwazulu-Natal: Alfred Duma (KZN238) - Table C7 Quarterly Budgeted Cash Flows ( Water management                                   ) for 2nd Quarter ended 31 December 2025 (Figures Finalised as at 2026/01/30)</t>
  </si>
  <si>
    <t>Kwazulu-Natal: Uthukela (DC23) - Table C7 Quarterly Budgeted Cash Flows ( Water management                                   ) for 2nd Quarter ended 31 December 2025 (Figures Finalised as at 2026/01/30)</t>
  </si>
  <si>
    <t>Kwazulu-Natal: Endumeni (KZN241) - Table C7 Quarterly Budgeted Cash Flows ( Water management                                   ) for 2nd Quarter ended 31 December 2025 (Figures Finalised as at 2026/01/30)</t>
  </si>
  <si>
    <t>Kwazulu-Natal: Nquthu (KZN242) - Table C7 Quarterly Budgeted Cash Flows ( Water management                                   ) for 2nd Quarter ended 31 December 2025 (Figures Finalised as at 2026/01/30)</t>
  </si>
  <si>
    <t>Kwazulu-Natal: Msinga (KZN244) - Table C7 Quarterly Budgeted Cash Flows ( Water management                                   ) for 2nd Quarter ended 31 December 2025 (Figures Finalised as at 2026/01/30)</t>
  </si>
  <si>
    <t>Kwazulu-Natal: Umvoti (KZN245) - Table C7 Quarterly Budgeted Cash Flows ( Water management                                   ) for 2nd Quarter ended 31 December 2025 (Figures Finalised as at 2026/01/30)</t>
  </si>
  <si>
    <t>Kwazulu-Natal: Umzinyathi (DC24) - Table C7 Quarterly Budgeted Cash Flows ( Water management                                   ) for 2nd Quarter ended 31 December 2025 (Figures Finalised as at 2026/01/30)</t>
  </si>
  <si>
    <t>Kwazulu-Natal: Newcastle (KZN252) - Table C7 Quarterly Budgeted Cash Flows ( Water management                                   ) for 2nd Quarter ended 31 December 2025 (Figures Finalised as at 2026/01/30)</t>
  </si>
  <si>
    <t>Kwazulu-Natal: Emadlangeni (KZN253) - Table C7 Quarterly Budgeted Cash Flows ( Water management                                   ) for 2nd Quarter ended 31 December 2025 (Figures Finalised as at 2026/01/30)</t>
  </si>
  <si>
    <t>Kwazulu-Natal: Dannhauser (KZN254) - Table C7 Quarterly Budgeted Cash Flows ( Water management                                   ) for 2nd Quarter ended 31 December 2025 (Figures Finalised as at 2026/01/30)</t>
  </si>
  <si>
    <t>Kwazulu-Natal: Amajuba (DC25) - Table C7 Quarterly Budgeted Cash Flows ( Water management                                   ) for 2nd Quarter ended 31 December 2025 (Figures Finalised as at 2026/01/30)</t>
  </si>
  <si>
    <t>Kwazulu-Natal: eDumbe (KZN261) - Table C7 Quarterly Budgeted Cash Flows ( Water management                                   ) for 2nd Quarter ended 31 December 2025 (Figures Finalised as at 2026/01/30)</t>
  </si>
  <si>
    <t>Kwazulu-Natal: uPhongolo (KZN262) - Table C7 Quarterly Budgeted Cash Flows ( Water management                                   ) for 2nd Quarter ended 31 December 2025 (Figures Finalised as at 2026/01/30)</t>
  </si>
  <si>
    <t>Kwazulu-Natal: Abaqulusi (KZN263) - Table C7 Quarterly Budgeted Cash Flows ( Water management                                   ) for 2nd Quarter ended 31 December 2025 (Figures Finalised as at 2026/01/30)</t>
  </si>
  <si>
    <t>Kwazulu-Natal: Nongoma (KZN265) - Table C7 Quarterly Budgeted Cash Flows ( Water management                                   ) for 2nd Quarter ended 31 December 2025 (Figures Finalised as at 2026/01/30)</t>
  </si>
  <si>
    <t>Kwazulu-Natal: Ulundi (KZN266) - Table C7 Quarterly Budgeted Cash Flows ( Water management                                   ) for 2nd Quarter ended 31 December 2025 (Figures Finalised as at 2026/01/30)</t>
  </si>
  <si>
    <t>Kwazulu-Natal: Zululand (DC26) - Table C7 Quarterly Budgeted Cash Flows ( Water management                                   ) for 2nd Quarter ended 31 December 2025 (Figures Finalised as at 2026/01/30)</t>
  </si>
  <si>
    <t>Kwazulu-Natal: Umhlabuyalingana (KZN271) - Table C7 Quarterly Budgeted Cash Flows ( Water management                                   ) for 2nd Quarter ended 31 December 2025 (Figures Finalised as at 2026/01/30)</t>
  </si>
  <si>
    <t>Kwazulu-Natal: Jozini (KZN272) - Table C7 Quarterly Budgeted Cash Flows ( Water management                                   ) for 2nd Quarter ended 31 December 2025 (Figures Finalised as at 2026/01/30)</t>
  </si>
  <si>
    <t>Kwazulu-Natal: Mtubatuba (KZN275) - Table C7 Quarterly Budgeted Cash Flows ( Water management                                   ) for 2nd Quarter ended 31 December 2025 (Figures Finalised as at 2026/01/30)</t>
  </si>
  <si>
    <t>Kwazulu-Natal: Hlabisa Big Five (KZN276) - Table C7 Quarterly Budgeted Cash Flows ( Water management                                   ) for 2nd Quarter ended 31 December 2025 (Figures Finalised as at 2026/01/30)</t>
  </si>
  <si>
    <t>Kwazulu-Natal: Umkhanyakude (DC27) - Table C7 Quarterly Budgeted Cash Flows ( Water management                                   ) for 2nd Quarter ended 31 December 2025 (Figures Finalised as at 2026/01/30)</t>
  </si>
  <si>
    <t>Kwazulu-Natal: Mfolozi (KZN281) - Table C7 Quarterly Budgeted Cash Flows ( Water management                                   ) for 2nd Quarter ended 31 December 2025 (Figures Finalised as at 2026/01/30)</t>
  </si>
  <si>
    <t>Kwazulu-Natal: uMhlathuze (KZN282) - Table C7 Quarterly Budgeted Cash Flows ( Water management                                   ) for 2nd Quarter ended 31 December 2025 (Figures Finalised as at 2026/01/30)</t>
  </si>
  <si>
    <t>Kwazulu-Natal: uMlalazi (KZN284) - Table C7 Quarterly Budgeted Cash Flows ( Water management                                   ) for 2nd Quarter ended 31 December 2025 (Figures Finalised as at 2026/01/30)</t>
  </si>
  <si>
    <t>Kwazulu-Natal: Mthonjaneni (KZN285) - Table C7 Quarterly Budgeted Cash Flows ( Water management                                   ) for 2nd Quarter ended 31 December 2025 (Figures Finalised as at 2026/01/30)</t>
  </si>
  <si>
    <t>Kwazulu-Natal: Nkandla (KZN286) - Table C7 Quarterly Budgeted Cash Flows ( Water management                                   ) for 2nd Quarter ended 31 December 2025 (Figures Finalised as at 2026/01/30)</t>
  </si>
  <si>
    <t>Kwazulu-Natal: King Cetshwayo (DC28) - Table C7 Quarterly Budgeted Cash Flows ( Water management                                   ) for 2nd Quarter ended 31 December 2025 (Figures Finalised as at 2026/01/30)</t>
  </si>
  <si>
    <t>Kwazulu-Natal: Mandeni (KZN291) - Table C7 Quarterly Budgeted Cash Flows ( Water management                                   ) for 2nd Quarter ended 31 December 2025 (Figures Finalised as at 2026/01/30)</t>
  </si>
  <si>
    <t>Kwazulu-Natal: KwaDukuza (KZN292) - Table C7 Quarterly Budgeted Cash Flows ( Water management                                   ) for 2nd Quarter ended 31 December 2025 (Figures Finalised as at 2026/01/30)</t>
  </si>
  <si>
    <t>Kwazulu-Natal: Ndwedwe (KZN293) - Table C7 Quarterly Budgeted Cash Flows ( Water management                                   ) for 2nd Quarter ended 31 December 2025 (Figures Finalised as at 2026/01/30)</t>
  </si>
  <si>
    <t>Kwazulu-Natal: Maphumulo (KZN294) - Table C7 Quarterly Budgeted Cash Flows ( Water management                                   ) for 2nd Quarter ended 31 December 2025 (Figures Finalised as at 2026/01/30)</t>
  </si>
  <si>
    <t>Kwazulu-Natal: iLembe (DC29) - Table C7 Quarterly Budgeted Cash Flows ( Water management                                   ) for 2nd Quarter ended 31 December 2025 (Figures Finalised as at 2026/01/30)</t>
  </si>
  <si>
    <t>Kwazulu-Natal: Greater Kokstad (KZN433) - Table C7 Quarterly Budgeted Cash Flows ( Water management                                   ) for 2nd Quarter ended 31 December 2025 (Figures Finalised as at 2026/01/30)</t>
  </si>
  <si>
    <t>Kwazulu-Natal: Johannes Phumani Phungula (KZN434) - Table C7 Quarterly Budgeted Cash Flows ( Water management                                   ) for 2nd Quarter ended 31 December 2025 (Figures Finalised as at 2026/01/30)</t>
  </si>
  <si>
    <t>Kwazulu-Natal: Umzimkhulu (KZN435) - Table C7 Quarterly Budgeted Cash Flows ( Water management                                   ) for 2nd Quarter ended 31 December 2025 (Figures Finalised as at 2026/01/30)</t>
  </si>
  <si>
    <t>Kwazulu-Natal: Dr Nkosazana Dlamini Zuma (KZN436) - Table C7 Quarterly Budgeted Cash Flows ( Water management                                   ) for 2nd Quarter ended 31 December 2025 (Figures Finalised as at 2026/01/30)</t>
  </si>
  <si>
    <t>Kwazulu-Natal: Harry Gwala (DC43)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</si>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</sst>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9525295020</v>
      </c>
      <c r="F7" s="20">
        <v>9525295020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9525295020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1271692140</v>
      </c>
      <c r="F8" s="20">
        <v>1271692140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1271692140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1819709200</v>
      </c>
      <c r="F9" s="20">
        <v>1819709200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1819709200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365000000</v>
      </c>
      <c r="F10" s="20">
        <v>365000000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365000000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230306070</v>
      </c>
      <c r="F11" s="20">
        <v>230306070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230306070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>
        <v>-10832838832</v>
      </c>
      <c r="F14" s="20">
        <v>-10832838832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-608404592</v>
      </c>
      <c r="Y14" s="20">
        <v>608404592</v>
      </c>
      <c r="Z14" s="21">
        <v>-100</v>
      </c>
      <c r="AA14" s="22">
        <v>-10832838832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-192798610</v>
      </c>
      <c r="F15" s="20">
        <v>-192798610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-192798610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2186364988</v>
      </c>
      <c r="F17" s="28">
        <f t="shared" si="0"/>
        <v>2186364988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-608404592</v>
      </c>
      <c r="Y17" s="28">
        <f t="shared" si="0"/>
        <v>608404592</v>
      </c>
      <c r="Z17" s="29">
        <f>+IF(X17&lt;&gt;0,+(Y17/X17)*100,0)</f>
        <v>-100</v>
      </c>
      <c r="AA17" s="30">
        <f>SUM(AA6:AA16)</f>
        <v>2186364988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251280</v>
      </c>
      <c r="F23" s="20">
        <v>251280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-1166882300</v>
      </c>
      <c r="F26" s="20">
        <v>-1166882300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-1166882300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-1166631020</v>
      </c>
      <c r="F27" s="28">
        <f t="shared" si="1"/>
        <v>-1166631020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-1166631020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326194700</v>
      </c>
      <c r="F32" s="20">
        <v>326194700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326194700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-306177000</v>
      </c>
      <c r="F35" s="20">
        <v>-306177000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-306177000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20017700</v>
      </c>
      <c r="F36" s="28">
        <f t="shared" si="2"/>
        <v>20017700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20017700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-34892462</v>
      </c>
      <c r="D38" s="32">
        <f>+D17+D27+D36</f>
        <v>0</v>
      </c>
      <c r="E38" s="33">
        <f t="shared" si="3"/>
        <v>1039751668</v>
      </c>
      <c r="F38" s="2">
        <f t="shared" si="3"/>
        <v>1039751668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-608404592</v>
      </c>
      <c r="Y38" s="2">
        <f t="shared" si="3"/>
        <v>608404592</v>
      </c>
      <c r="Z38" s="34">
        <f>+IF(X38&lt;&gt;0,+(Y38/X38)*100,0)</f>
        <v>-100</v>
      </c>
      <c r="AA38" s="35">
        <f>+AA17+AA27+AA36</f>
        <v>1039751668</v>
      </c>
    </row>
    <row r="39" spans="1:27" x14ac:dyDescent="0.25">
      <c r="A39" s="23" t="s">
        <v>60</v>
      </c>
      <c r="B39" s="17"/>
      <c r="C39" s="32"/>
      <c r="D39" s="32"/>
      <c r="E39" s="33">
        <v>-17961884280</v>
      </c>
      <c r="F39" s="2">
        <v>-17961884280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-17961889280</v>
      </c>
      <c r="Y39" s="2">
        <f>+W39-X39</f>
        <v>17961889280</v>
      </c>
      <c r="Z39" s="34">
        <f>+IF(X39&lt;&gt;0,+(Y39/X39)*100,0)</f>
        <v>-100</v>
      </c>
      <c r="AA39" s="35">
        <v>-17961884280</v>
      </c>
    </row>
    <row r="40" spans="1:27" x14ac:dyDescent="0.25">
      <c r="A40" s="41" t="s">
        <v>62</v>
      </c>
      <c r="B40" s="42" t="s">
        <v>61</v>
      </c>
      <c r="C40" s="43">
        <f>+C38+C39</f>
        <v>-34892462</v>
      </c>
      <c r="D40" s="43">
        <f t="shared" ref="D40:AA40" si="4">+D38+D39</f>
        <v>0</v>
      </c>
      <c r="E40" s="44">
        <f t="shared" si="4"/>
        <v>-16922132612</v>
      </c>
      <c r="F40" s="45">
        <f t="shared" si="4"/>
        <v>-16922132612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-18570293872</v>
      </c>
      <c r="Y40" s="45">
        <f t="shared" si="4"/>
        <v>18570293872</v>
      </c>
      <c r="Z40" s="46">
        <f>+IF(X40&lt;&gt;0,+(Y40/X40)*100,0)</f>
        <v>-100</v>
      </c>
      <c r="AA40" s="47">
        <f t="shared" si="4"/>
        <v>-16922132612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286140977</v>
      </c>
      <c r="F7" s="20">
        <v>286140977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143425074</v>
      </c>
      <c r="Y7" s="20">
        <v>-143425074</v>
      </c>
      <c r="Z7" s="21">
        <v>-100</v>
      </c>
      <c r="AA7" s="22">
        <v>286140977</v>
      </c>
    </row>
    <row r="8" spans="1:27" x14ac:dyDescent="0.25">
      <c r="A8" s="23" t="s">
        <v>36</v>
      </c>
      <c r="B8" s="17" t="s">
        <v>32</v>
      </c>
      <c r="C8" s="18">
        <v>3196719</v>
      </c>
      <c r="D8" s="18"/>
      <c r="E8" s="19"/>
      <c r="F8" s="20"/>
      <c r="G8" s="20">
        <v>489306</v>
      </c>
      <c r="H8" s="20">
        <v>472358</v>
      </c>
      <c r="I8" s="20">
        <v>489416</v>
      </c>
      <c r="J8" s="20">
        <v>1451080</v>
      </c>
      <c r="K8" s="20">
        <v>301388</v>
      </c>
      <c r="L8" s="20">
        <v>355818</v>
      </c>
      <c r="M8" s="20">
        <v>273141</v>
      </c>
      <c r="N8" s="20">
        <v>930347</v>
      </c>
      <c r="O8" s="20"/>
      <c r="P8" s="20"/>
      <c r="Q8" s="20"/>
      <c r="R8" s="20"/>
      <c r="S8" s="20"/>
      <c r="T8" s="20"/>
      <c r="U8" s="20"/>
      <c r="V8" s="20"/>
      <c r="W8" s="20">
        <v>2381427</v>
      </c>
      <c r="X8" s="20"/>
      <c r="Y8" s="20">
        <v>2381427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17503300</v>
      </c>
      <c r="F9" s="20">
        <v>17503300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7293045</v>
      </c>
      <c r="Y9" s="20">
        <v>-7293045</v>
      </c>
      <c r="Z9" s="21">
        <v>-100</v>
      </c>
      <c r="AA9" s="22">
        <v>17503300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373244700</v>
      </c>
      <c r="F10" s="20">
        <v>373244700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155518625</v>
      </c>
      <c r="Y10" s="20">
        <v>-155518625</v>
      </c>
      <c r="Z10" s="21">
        <v>-100</v>
      </c>
      <c r="AA10" s="22">
        <v>373244700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59487936</v>
      </c>
      <c r="F11" s="20">
        <v>59487936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27313968</v>
      </c>
      <c r="Y11" s="20">
        <v>-27313968</v>
      </c>
      <c r="Z11" s="21">
        <v>-100</v>
      </c>
      <c r="AA11" s="22">
        <v>59487936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-238936431</v>
      </c>
      <c r="F14" s="20">
        <v>-238936431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-123537364</v>
      </c>
      <c r="Y14" s="20">
        <v>123537364</v>
      </c>
      <c r="Z14" s="21">
        <v>-100</v>
      </c>
      <c r="AA14" s="22">
        <v>-238936431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3196719</v>
      </c>
      <c r="D17" s="26">
        <f>SUM(D6:D16)</f>
        <v>0</v>
      </c>
      <c r="E17" s="27">
        <f t="shared" si="0"/>
        <v>497440482</v>
      </c>
      <c r="F17" s="28">
        <f t="shared" si="0"/>
        <v>497440482</v>
      </c>
      <c r="G17" s="28">
        <f t="shared" si="0"/>
        <v>489306</v>
      </c>
      <c r="H17" s="28">
        <f t="shared" si="0"/>
        <v>472358</v>
      </c>
      <c r="I17" s="28">
        <f t="shared" si="0"/>
        <v>489416</v>
      </c>
      <c r="J17" s="28">
        <f t="shared" si="0"/>
        <v>1451080</v>
      </c>
      <c r="K17" s="28">
        <f t="shared" si="0"/>
        <v>301388</v>
      </c>
      <c r="L17" s="28">
        <f t="shared" si="0"/>
        <v>355818</v>
      </c>
      <c r="M17" s="28">
        <f t="shared" si="0"/>
        <v>273141</v>
      </c>
      <c r="N17" s="28">
        <f t="shared" si="0"/>
        <v>930347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2381427</v>
      </c>
      <c r="X17" s="28">
        <f t="shared" si="0"/>
        <v>210013348</v>
      </c>
      <c r="Y17" s="28">
        <f t="shared" si="0"/>
        <v>-207631921</v>
      </c>
      <c r="Z17" s="29">
        <f>+IF(X17&lt;&gt;0,+(Y17/X17)*100,0)</f>
        <v>-98.866059218293117</v>
      </c>
      <c r="AA17" s="30">
        <f>SUM(AA6:AA16)</f>
        <v>497440482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-208482922</v>
      </c>
      <c r="F26" s="20">
        <v>-208482922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-104241468</v>
      </c>
      <c r="Y26" s="20">
        <v>104241468</v>
      </c>
      <c r="Z26" s="21">
        <v>-100</v>
      </c>
      <c r="AA26" s="22">
        <v>-208482922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-208482922</v>
      </c>
      <c r="F27" s="28">
        <f t="shared" si="1"/>
        <v>-208482922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-104241468</v>
      </c>
      <c r="Y27" s="28">
        <f t="shared" si="1"/>
        <v>104241468</v>
      </c>
      <c r="Z27" s="29">
        <f>+IF(X27&lt;&gt;0,+(Y27/X27)*100,0)</f>
        <v>-100</v>
      </c>
      <c r="AA27" s="30">
        <f>SUM(AA21:AA26)</f>
        <v>-208482922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3196719</v>
      </c>
      <c r="D38" s="32">
        <f>+D17+D27+D36</f>
        <v>0</v>
      </c>
      <c r="E38" s="33">
        <f t="shared" si="3"/>
        <v>288957560</v>
      </c>
      <c r="F38" s="2">
        <f t="shared" si="3"/>
        <v>288957560</v>
      </c>
      <c r="G38" s="2">
        <f t="shared" si="3"/>
        <v>489306</v>
      </c>
      <c r="H38" s="2">
        <f t="shared" si="3"/>
        <v>472358</v>
      </c>
      <c r="I38" s="2">
        <f t="shared" si="3"/>
        <v>489416</v>
      </c>
      <c r="J38" s="2">
        <f t="shared" si="3"/>
        <v>1451080</v>
      </c>
      <c r="K38" s="2">
        <f t="shared" si="3"/>
        <v>301388</v>
      </c>
      <c r="L38" s="2">
        <f t="shared" si="3"/>
        <v>355818</v>
      </c>
      <c r="M38" s="2">
        <f t="shared" si="3"/>
        <v>273141</v>
      </c>
      <c r="N38" s="2">
        <f t="shared" si="3"/>
        <v>930347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2381427</v>
      </c>
      <c r="X38" s="2">
        <f t="shared" si="3"/>
        <v>105771880</v>
      </c>
      <c r="Y38" s="2">
        <f t="shared" si="3"/>
        <v>-103390453</v>
      </c>
      <c r="Z38" s="34">
        <f>+IF(X38&lt;&gt;0,+(Y38/X38)*100,0)</f>
        <v>-97.748525411479875</v>
      </c>
      <c r="AA38" s="35">
        <f>+AA17+AA27+AA36</f>
        <v>288957560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1936093</v>
      </c>
      <c r="H39" s="2">
        <f>+G40+H60</f>
        <v>2425399</v>
      </c>
      <c r="I39" s="2">
        <f>+H40+I60</f>
        <v>2897757</v>
      </c>
      <c r="J39" s="2">
        <f>+G39</f>
        <v>1936093</v>
      </c>
      <c r="K39" s="2">
        <f>+I40+K60</f>
        <v>3387173</v>
      </c>
      <c r="L39" s="2">
        <f>+K40+L60</f>
        <v>3688561</v>
      </c>
      <c r="M39" s="2">
        <f>+L40+M60</f>
        <v>4044379</v>
      </c>
      <c r="N39" s="2">
        <f>+K39</f>
        <v>3387173</v>
      </c>
      <c r="O39" s="2">
        <f>+M40+O60</f>
        <v>4317520</v>
      </c>
      <c r="P39" s="2">
        <f>+O40+P60</f>
        <v>4317520</v>
      </c>
      <c r="Q39" s="2">
        <f>+P40+Q60</f>
        <v>4317520</v>
      </c>
      <c r="R39" s="2">
        <f>+O39</f>
        <v>4317520</v>
      </c>
      <c r="S39" s="2">
        <f>+Q40+S60</f>
        <v>4317520</v>
      </c>
      <c r="T39" s="2">
        <f>+S40+T60</f>
        <v>4317520</v>
      </c>
      <c r="U39" s="2">
        <f>+T40+U60</f>
        <v>4317520</v>
      </c>
      <c r="V39" s="2">
        <f>+S39</f>
        <v>4317520</v>
      </c>
      <c r="W39" s="2">
        <f>+G39</f>
        <v>1936093</v>
      </c>
      <c r="X39" s="2"/>
      <c r="Y39" s="2">
        <f>+W39-X39</f>
        <v>1936093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3196719</v>
      </c>
      <c r="D40" s="43">
        <f t="shared" ref="D40:AA40" si="4">+D38+D39</f>
        <v>0</v>
      </c>
      <c r="E40" s="44">
        <f t="shared" si="4"/>
        <v>288957560</v>
      </c>
      <c r="F40" s="45">
        <f t="shared" si="4"/>
        <v>288957560</v>
      </c>
      <c r="G40" s="45">
        <f t="shared" si="4"/>
        <v>2425399</v>
      </c>
      <c r="H40" s="45">
        <f t="shared" si="4"/>
        <v>2897757</v>
      </c>
      <c r="I40" s="45">
        <f t="shared" si="4"/>
        <v>3387173</v>
      </c>
      <c r="J40" s="45">
        <f>+I40</f>
        <v>3387173</v>
      </c>
      <c r="K40" s="45">
        <f t="shared" si="4"/>
        <v>3688561</v>
      </c>
      <c r="L40" s="45">
        <f t="shared" si="4"/>
        <v>4044379</v>
      </c>
      <c r="M40" s="45">
        <f t="shared" si="4"/>
        <v>4317520</v>
      </c>
      <c r="N40" s="45">
        <f>+M40</f>
        <v>4317520</v>
      </c>
      <c r="O40" s="45">
        <f t="shared" si="4"/>
        <v>4317520</v>
      </c>
      <c r="P40" s="45">
        <f t="shared" si="4"/>
        <v>4317520</v>
      </c>
      <c r="Q40" s="45">
        <f t="shared" si="4"/>
        <v>4317520</v>
      </c>
      <c r="R40" s="45">
        <f>+Q40</f>
        <v>4317520</v>
      </c>
      <c r="S40" s="45">
        <f t="shared" si="4"/>
        <v>4317520</v>
      </c>
      <c r="T40" s="45">
        <f t="shared" si="4"/>
        <v>4317520</v>
      </c>
      <c r="U40" s="45">
        <f t="shared" si="4"/>
        <v>4317520</v>
      </c>
      <c r="V40" s="45">
        <f>+U40</f>
        <v>4317520</v>
      </c>
      <c r="W40" s="45">
        <f>+V40</f>
        <v>4317520</v>
      </c>
      <c r="X40" s="45">
        <f t="shared" si="4"/>
        <v>105771880</v>
      </c>
      <c r="Y40" s="45">
        <f t="shared" si="4"/>
        <v>-101454360</v>
      </c>
      <c r="Z40" s="46">
        <f>+IF(X40&lt;&gt;0,+(Y40/X40)*100,0)</f>
        <v>-95.918083331789134</v>
      </c>
      <c r="AA40" s="47">
        <f t="shared" si="4"/>
        <v>288957560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1936093</v>
      </c>
      <c r="J60">
        <v>1936093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-1955000</v>
      </c>
      <c r="F14" s="20">
        <v>-1955000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-977502</v>
      </c>
      <c r="Y14" s="20">
        <v>977502</v>
      </c>
      <c r="Z14" s="21">
        <v>-100</v>
      </c>
      <c r="AA14" s="22">
        <v>-1955000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-1955000</v>
      </c>
      <c r="F17" s="28">
        <f t="shared" si="0"/>
        <v>-1955000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-977502</v>
      </c>
      <c r="Y17" s="28">
        <f t="shared" si="0"/>
        <v>977502</v>
      </c>
      <c r="Z17" s="29">
        <f>+IF(X17&lt;&gt;0,+(Y17/X17)*100,0)</f>
        <v>-100</v>
      </c>
      <c r="AA17" s="30">
        <f>SUM(AA6:AA16)</f>
        <v>-1955000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-1955000</v>
      </c>
      <c r="F38" s="2">
        <f t="shared" si="3"/>
        <v>-1955000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-977502</v>
      </c>
      <c r="Y38" s="2">
        <f t="shared" si="3"/>
        <v>977502</v>
      </c>
      <c r="Z38" s="34">
        <f>+IF(X38&lt;&gt;0,+(Y38/X38)*100,0)</f>
        <v>-100</v>
      </c>
      <c r="AA38" s="35">
        <f>+AA17+AA27+AA36</f>
        <v>-1955000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-1955000</v>
      </c>
      <c r="F40" s="45">
        <f t="shared" si="4"/>
        <v>-1955000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-977502</v>
      </c>
      <c r="Y40" s="45">
        <f t="shared" si="4"/>
        <v>977502</v>
      </c>
      <c r="Z40" s="46">
        <f>+IF(X40&lt;&gt;0,+(Y40/X40)*100,0)</f>
        <v>-100</v>
      </c>
      <c r="AA40" s="47">
        <f t="shared" si="4"/>
        <v>-1955000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27613797</v>
      </c>
      <c r="H10" s="20">
        <v>-1492490</v>
      </c>
      <c r="I10" s="20">
        <v>-3149783</v>
      </c>
      <c r="J10" s="20">
        <v>22971524</v>
      </c>
      <c r="K10" s="20">
        <v>11735938</v>
      </c>
      <c r="L10" s="20">
        <v>11735938</v>
      </c>
      <c r="M10" s="20">
        <v>-22388904</v>
      </c>
      <c r="N10" s="20">
        <v>1082972</v>
      </c>
      <c r="O10" s="20"/>
      <c r="P10" s="20"/>
      <c r="Q10" s="20"/>
      <c r="R10" s="20"/>
      <c r="S10" s="20"/>
      <c r="T10" s="20"/>
      <c r="U10" s="20"/>
      <c r="V10" s="20"/>
      <c r="W10" s="20">
        <v>24054496</v>
      </c>
      <c r="X10" s="20"/>
      <c r="Y10" s="20">
        <v>24054496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27613797</v>
      </c>
      <c r="H17" s="28">
        <f t="shared" si="0"/>
        <v>-1492490</v>
      </c>
      <c r="I17" s="28">
        <f t="shared" si="0"/>
        <v>-3149783</v>
      </c>
      <c r="J17" s="28">
        <f t="shared" si="0"/>
        <v>22971524</v>
      </c>
      <c r="K17" s="28">
        <f t="shared" si="0"/>
        <v>11735938</v>
      </c>
      <c r="L17" s="28">
        <f t="shared" si="0"/>
        <v>11735938</v>
      </c>
      <c r="M17" s="28">
        <f t="shared" si="0"/>
        <v>-22388904</v>
      </c>
      <c r="N17" s="28">
        <f t="shared" si="0"/>
        <v>1082972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24054496</v>
      </c>
      <c r="X17" s="28">
        <f t="shared" si="0"/>
        <v>0</v>
      </c>
      <c r="Y17" s="28">
        <f t="shared" si="0"/>
        <v>24054496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27613797</v>
      </c>
      <c r="H38" s="2">
        <f t="shared" si="3"/>
        <v>-1492490</v>
      </c>
      <c r="I38" s="2">
        <f t="shared" si="3"/>
        <v>-3149783</v>
      </c>
      <c r="J38" s="2">
        <f t="shared" si="3"/>
        <v>22971524</v>
      </c>
      <c r="K38" s="2">
        <f t="shared" si="3"/>
        <v>11735938</v>
      </c>
      <c r="L38" s="2">
        <f t="shared" si="3"/>
        <v>11735938</v>
      </c>
      <c r="M38" s="2">
        <f t="shared" si="3"/>
        <v>-22388904</v>
      </c>
      <c r="N38" s="2">
        <f t="shared" si="3"/>
        <v>1082972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24054496</v>
      </c>
      <c r="X38" s="2">
        <f t="shared" si="3"/>
        <v>0</v>
      </c>
      <c r="Y38" s="2">
        <f t="shared" si="3"/>
        <v>24054496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27613797</v>
      </c>
      <c r="I39" s="2">
        <f>+H40+I60</f>
        <v>26121307</v>
      </c>
      <c r="J39" s="2">
        <f>+G39</f>
        <v>0</v>
      </c>
      <c r="K39" s="2">
        <f>+I40+K60</f>
        <v>22971524</v>
      </c>
      <c r="L39" s="2">
        <f>+K40+L60</f>
        <v>34707462</v>
      </c>
      <c r="M39" s="2">
        <f>+L40+M60</f>
        <v>46443400</v>
      </c>
      <c r="N39" s="2">
        <f>+K39</f>
        <v>22971524</v>
      </c>
      <c r="O39" s="2">
        <f>+M40+O60</f>
        <v>24054496</v>
      </c>
      <c r="P39" s="2">
        <f>+O40+P60</f>
        <v>24054496</v>
      </c>
      <c r="Q39" s="2">
        <f>+P40+Q60</f>
        <v>24054496</v>
      </c>
      <c r="R39" s="2">
        <f>+O39</f>
        <v>24054496</v>
      </c>
      <c r="S39" s="2">
        <f>+Q40+S60</f>
        <v>24054496</v>
      </c>
      <c r="T39" s="2">
        <f>+S40+T60</f>
        <v>24054496</v>
      </c>
      <c r="U39" s="2">
        <f>+T40+U60</f>
        <v>24054496</v>
      </c>
      <c r="V39" s="2">
        <f>+S39</f>
        <v>24054496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27613797</v>
      </c>
      <c r="H40" s="45">
        <f t="shared" si="4"/>
        <v>26121307</v>
      </c>
      <c r="I40" s="45">
        <f t="shared" si="4"/>
        <v>22971524</v>
      </c>
      <c r="J40" s="45">
        <f>+I40</f>
        <v>22971524</v>
      </c>
      <c r="K40" s="45">
        <f t="shared" si="4"/>
        <v>34707462</v>
      </c>
      <c r="L40" s="45">
        <f t="shared" si="4"/>
        <v>46443400</v>
      </c>
      <c r="M40" s="45">
        <f t="shared" si="4"/>
        <v>24054496</v>
      </c>
      <c r="N40" s="45">
        <f>+M40</f>
        <v>24054496</v>
      </c>
      <c r="O40" s="45">
        <f t="shared" si="4"/>
        <v>24054496</v>
      </c>
      <c r="P40" s="45">
        <f t="shared" si="4"/>
        <v>24054496</v>
      </c>
      <c r="Q40" s="45">
        <f t="shared" si="4"/>
        <v>24054496</v>
      </c>
      <c r="R40" s="45">
        <f>+Q40</f>
        <v>24054496</v>
      </c>
      <c r="S40" s="45">
        <f t="shared" si="4"/>
        <v>24054496</v>
      </c>
      <c r="T40" s="45">
        <f t="shared" si="4"/>
        <v>24054496</v>
      </c>
      <c r="U40" s="45">
        <f t="shared" si="4"/>
        <v>24054496</v>
      </c>
      <c r="V40" s="45">
        <f>+U40</f>
        <v>24054496</v>
      </c>
      <c r="W40" s="45">
        <f>+V40</f>
        <v>24054496</v>
      </c>
      <c r="X40" s="45">
        <f t="shared" si="4"/>
        <v>0</v>
      </c>
      <c r="Y40" s="45">
        <f t="shared" si="4"/>
        <v>24054496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111263</v>
      </c>
      <c r="D7" s="18"/>
      <c r="E7" s="19">
        <v>308622425</v>
      </c>
      <c r="F7" s="20">
        <v>308622425</v>
      </c>
      <c r="G7" s="20">
        <v>93284</v>
      </c>
      <c r="H7" s="20">
        <v>123835</v>
      </c>
      <c r="I7" s="20">
        <v>101166</v>
      </c>
      <c r="J7" s="20">
        <v>318285</v>
      </c>
      <c r="K7" s="20">
        <v>99776</v>
      </c>
      <c r="L7" s="20">
        <v>95444</v>
      </c>
      <c r="M7" s="20">
        <v>78575</v>
      </c>
      <c r="N7" s="20">
        <v>273795</v>
      </c>
      <c r="O7" s="20"/>
      <c r="P7" s="20"/>
      <c r="Q7" s="20"/>
      <c r="R7" s="20"/>
      <c r="S7" s="20"/>
      <c r="T7" s="20"/>
      <c r="U7" s="20"/>
      <c r="V7" s="20"/>
      <c r="W7" s="20">
        <v>592080</v>
      </c>
      <c r="X7" s="20">
        <v>154311210</v>
      </c>
      <c r="Y7" s="20">
        <v>-153719130</v>
      </c>
      <c r="Z7" s="21">
        <v>-99.616307849572308</v>
      </c>
      <c r="AA7" s="22">
        <v>308622425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6226974</v>
      </c>
      <c r="F9" s="20">
        <v>6226974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3113490</v>
      </c>
      <c r="Y9" s="20">
        <v>-3113490</v>
      </c>
      <c r="Z9" s="21">
        <v>-100</v>
      </c>
      <c r="AA9" s="22">
        <v>6226974</v>
      </c>
    </row>
    <row r="10" spans="1:27" x14ac:dyDescent="0.25">
      <c r="A10" s="23" t="s">
        <v>38</v>
      </c>
      <c r="B10" s="17" t="s">
        <v>6</v>
      </c>
      <c r="C10" s="18">
        <v>430702000</v>
      </c>
      <c r="D10" s="18"/>
      <c r="E10" s="19">
        <v>200693190</v>
      </c>
      <c r="F10" s="20">
        <v>200693190</v>
      </c>
      <c r="G10" s="20">
        <v>-289398247</v>
      </c>
      <c r="H10" s="20">
        <v>60142585</v>
      </c>
      <c r="I10" s="20">
        <v>66906113</v>
      </c>
      <c r="J10" s="20">
        <v>-162349549</v>
      </c>
      <c r="K10" s="20">
        <v>118744000</v>
      </c>
      <c r="L10" s="20">
        <v>-6579150</v>
      </c>
      <c r="M10" s="20">
        <v>149679066</v>
      </c>
      <c r="N10" s="20">
        <v>261843916</v>
      </c>
      <c r="O10" s="20"/>
      <c r="P10" s="20"/>
      <c r="Q10" s="20"/>
      <c r="R10" s="20"/>
      <c r="S10" s="20"/>
      <c r="T10" s="20"/>
      <c r="U10" s="20"/>
      <c r="V10" s="20"/>
      <c r="W10" s="20">
        <v>99494367</v>
      </c>
      <c r="X10" s="20">
        <v>100346592</v>
      </c>
      <c r="Y10" s="20">
        <v>-852225</v>
      </c>
      <c r="Z10" s="21">
        <v>-0.84928145840767566</v>
      </c>
      <c r="AA10" s="22">
        <v>200693190</v>
      </c>
    </row>
    <row r="11" spans="1:27" x14ac:dyDescent="0.25">
      <c r="A11" s="23" t="s">
        <v>39</v>
      </c>
      <c r="B11" s="17" t="s">
        <v>32</v>
      </c>
      <c r="C11" s="18">
        <v>1661951246</v>
      </c>
      <c r="D11" s="18"/>
      <c r="E11" s="19">
        <v>44469364</v>
      </c>
      <c r="F11" s="20">
        <v>44469364</v>
      </c>
      <c r="G11" s="20">
        <v>47058034</v>
      </c>
      <c r="H11" s="20">
        <v>30764704</v>
      </c>
      <c r="I11" s="20">
        <v>27332227</v>
      </c>
      <c r="J11" s="20">
        <v>105154965</v>
      </c>
      <c r="K11" s="20">
        <v>27461080</v>
      </c>
      <c r="L11" s="20">
        <v>26623219</v>
      </c>
      <c r="M11" s="20">
        <v>27347467</v>
      </c>
      <c r="N11" s="20">
        <v>81431766</v>
      </c>
      <c r="O11" s="20"/>
      <c r="P11" s="20"/>
      <c r="Q11" s="20"/>
      <c r="R11" s="20"/>
      <c r="S11" s="20"/>
      <c r="T11" s="20"/>
      <c r="U11" s="20"/>
      <c r="V11" s="20"/>
      <c r="W11" s="20">
        <v>186586731</v>
      </c>
      <c r="X11" s="20">
        <v>22234680</v>
      </c>
      <c r="Y11" s="20">
        <v>164352051</v>
      </c>
      <c r="Z11" s="21">
        <v>739.16985088159583</v>
      </c>
      <c r="AA11" s="22">
        <v>44469364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-514951280</v>
      </c>
      <c r="D14" s="18"/>
      <c r="E14" s="19">
        <v>-424718801</v>
      </c>
      <c r="F14" s="20">
        <v>-424718801</v>
      </c>
      <c r="G14" s="20">
        <v>-2451415</v>
      </c>
      <c r="H14" s="20">
        <v>-11221255</v>
      </c>
      <c r="I14" s="20">
        <v>-36871673</v>
      </c>
      <c r="J14" s="20">
        <v>-50544343</v>
      </c>
      <c r="K14" s="20">
        <v>-19404544</v>
      </c>
      <c r="L14" s="20">
        <v>-36239092</v>
      </c>
      <c r="M14" s="20">
        <v>-47399838</v>
      </c>
      <c r="N14" s="20">
        <v>-103043474</v>
      </c>
      <c r="O14" s="20"/>
      <c r="P14" s="20"/>
      <c r="Q14" s="20"/>
      <c r="R14" s="20"/>
      <c r="S14" s="20"/>
      <c r="T14" s="20"/>
      <c r="U14" s="20"/>
      <c r="V14" s="20"/>
      <c r="W14" s="20">
        <v>-153587817</v>
      </c>
      <c r="X14" s="20">
        <v>-212359422</v>
      </c>
      <c r="Y14" s="20">
        <v>58771605</v>
      </c>
      <c r="Z14" s="21">
        <v>-27.675534453093398</v>
      </c>
      <c r="AA14" s="22">
        <v>-424718801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1577813229</v>
      </c>
      <c r="D17" s="26">
        <f>SUM(D6:D16)</f>
        <v>0</v>
      </c>
      <c r="E17" s="27">
        <f t="shared" si="0"/>
        <v>135293152</v>
      </c>
      <c r="F17" s="28">
        <f t="shared" si="0"/>
        <v>135293152</v>
      </c>
      <c r="G17" s="28">
        <f t="shared" si="0"/>
        <v>-244698344</v>
      </c>
      <c r="H17" s="28">
        <f t="shared" si="0"/>
        <v>79809869</v>
      </c>
      <c r="I17" s="28">
        <f t="shared" si="0"/>
        <v>57467833</v>
      </c>
      <c r="J17" s="28">
        <f t="shared" si="0"/>
        <v>-107420642</v>
      </c>
      <c r="K17" s="28">
        <f t="shared" si="0"/>
        <v>126900312</v>
      </c>
      <c r="L17" s="28">
        <f t="shared" si="0"/>
        <v>-16099579</v>
      </c>
      <c r="M17" s="28">
        <f t="shared" si="0"/>
        <v>129705270</v>
      </c>
      <c r="N17" s="28">
        <f t="shared" si="0"/>
        <v>240506003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133085361</v>
      </c>
      <c r="X17" s="28">
        <f t="shared" si="0"/>
        <v>67646550</v>
      </c>
      <c r="Y17" s="28">
        <f t="shared" si="0"/>
        <v>65438811</v>
      </c>
      <c r="Z17" s="29">
        <f>+IF(X17&lt;&gt;0,+(Y17/X17)*100,0)</f>
        <v>96.736361277847877</v>
      </c>
      <c r="AA17" s="30">
        <f>SUM(AA6:AA16)</f>
        <v>135293152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-45538000</v>
      </c>
      <c r="D26" s="18"/>
      <c r="E26" s="19">
        <v>-205166691</v>
      </c>
      <c r="F26" s="20">
        <v>-205166691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-102583356</v>
      </c>
      <c r="Y26" s="20">
        <v>102583356</v>
      </c>
      <c r="Z26" s="21">
        <v>-100</v>
      </c>
      <c r="AA26" s="22">
        <v>-205166691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-205166691</v>
      </c>
      <c r="F27" s="28">
        <f t="shared" si="1"/>
        <v>-205166691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-102583356</v>
      </c>
      <c r="Y27" s="28">
        <f t="shared" si="1"/>
        <v>102583356</v>
      </c>
      <c r="Z27" s="29">
        <f>+IF(X27&lt;&gt;0,+(Y27/X27)*100,0)</f>
        <v>-100</v>
      </c>
      <c r="AA27" s="30">
        <f>SUM(AA21:AA26)</f>
        <v>-205166691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636465</v>
      </c>
      <c r="D33" s="18"/>
      <c r="E33" s="19"/>
      <c r="F33" s="20"/>
      <c r="G33" s="20">
        <v>46530</v>
      </c>
      <c r="H33" s="36">
        <v>28798</v>
      </c>
      <c r="I33" s="36">
        <v>14817</v>
      </c>
      <c r="J33" s="36">
        <v>90145</v>
      </c>
      <c r="K33" s="20">
        <v>28600</v>
      </c>
      <c r="L33" s="20">
        <v>42328</v>
      </c>
      <c r="M33" s="20">
        <v>15994</v>
      </c>
      <c r="N33" s="20">
        <v>86922</v>
      </c>
      <c r="O33" s="36"/>
      <c r="P33" s="36"/>
      <c r="Q33" s="36"/>
      <c r="R33" s="20"/>
      <c r="S33" s="20"/>
      <c r="T33" s="20"/>
      <c r="U33" s="20"/>
      <c r="V33" s="36"/>
      <c r="W33" s="36">
        <v>177067</v>
      </c>
      <c r="X33" s="36"/>
      <c r="Y33" s="20">
        <v>177067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-16941311</v>
      </c>
      <c r="F35" s="20">
        <v>-16941311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-8470656</v>
      </c>
      <c r="Y35" s="20">
        <v>8470656</v>
      </c>
      <c r="Z35" s="21">
        <v>-100</v>
      </c>
      <c r="AA35" s="22">
        <v>-16941311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636465</v>
      </c>
      <c r="D36" s="26">
        <f>SUM(D31:D35)</f>
        <v>0</v>
      </c>
      <c r="E36" s="27">
        <f t="shared" si="2"/>
        <v>-16941311</v>
      </c>
      <c r="F36" s="28">
        <f t="shared" si="2"/>
        <v>-16941311</v>
      </c>
      <c r="G36" s="28">
        <f t="shared" si="2"/>
        <v>46530</v>
      </c>
      <c r="H36" s="28">
        <f t="shared" si="2"/>
        <v>28798</v>
      </c>
      <c r="I36" s="28">
        <f t="shared" si="2"/>
        <v>14817</v>
      </c>
      <c r="J36" s="28">
        <f t="shared" si="2"/>
        <v>90145</v>
      </c>
      <c r="K36" s="28">
        <f t="shared" si="2"/>
        <v>28600</v>
      </c>
      <c r="L36" s="28">
        <f t="shared" si="2"/>
        <v>42328</v>
      </c>
      <c r="M36" s="28">
        <f t="shared" si="2"/>
        <v>15994</v>
      </c>
      <c r="N36" s="28">
        <f t="shared" si="2"/>
        <v>86922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177067</v>
      </c>
      <c r="X36" s="28">
        <f t="shared" si="2"/>
        <v>-8470656</v>
      </c>
      <c r="Y36" s="28">
        <f t="shared" si="2"/>
        <v>8647723</v>
      </c>
      <c r="Z36" s="29">
        <f>+IF(X36&lt;&gt;0,+(Y36/X36)*100,0)</f>
        <v>-102.09035758269489</v>
      </c>
      <c r="AA36" s="30">
        <f>SUM(AA31:AA35)</f>
        <v>-16941311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1532911694</v>
      </c>
      <c r="D38" s="32">
        <f>+D17+D27+D36</f>
        <v>0</v>
      </c>
      <c r="E38" s="33">
        <f t="shared" si="3"/>
        <v>-86814850</v>
      </c>
      <c r="F38" s="2">
        <f t="shared" si="3"/>
        <v>-86814850</v>
      </c>
      <c r="G38" s="2">
        <f t="shared" si="3"/>
        <v>-244651814</v>
      </c>
      <c r="H38" s="2">
        <f t="shared" si="3"/>
        <v>79838667</v>
      </c>
      <c r="I38" s="2">
        <f t="shared" si="3"/>
        <v>57482650</v>
      </c>
      <c r="J38" s="2">
        <f t="shared" si="3"/>
        <v>-107330497</v>
      </c>
      <c r="K38" s="2">
        <f t="shared" si="3"/>
        <v>126928912</v>
      </c>
      <c r="L38" s="2">
        <f t="shared" si="3"/>
        <v>-16057251</v>
      </c>
      <c r="M38" s="2">
        <f t="shared" si="3"/>
        <v>129721264</v>
      </c>
      <c r="N38" s="2">
        <f t="shared" si="3"/>
        <v>240592925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133262428</v>
      </c>
      <c r="X38" s="2">
        <f t="shared" si="3"/>
        <v>-43407462</v>
      </c>
      <c r="Y38" s="2">
        <f t="shared" si="3"/>
        <v>176669890</v>
      </c>
      <c r="Z38" s="34">
        <f>+IF(X38&lt;&gt;0,+(Y38/X38)*100,0)</f>
        <v>-407.00350091880517</v>
      </c>
      <c r="AA38" s="35">
        <f>+AA17+AA27+AA36</f>
        <v>-86814850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6495340</v>
      </c>
      <c r="H39" s="2">
        <f>+G40+H60</f>
        <v>-238156474</v>
      </c>
      <c r="I39" s="2">
        <f>+H40+I60</f>
        <v>-158317807</v>
      </c>
      <c r="J39" s="2">
        <f>+G39</f>
        <v>6495340</v>
      </c>
      <c r="K39" s="2">
        <f>+I40+K60</f>
        <v>-100835157</v>
      </c>
      <c r="L39" s="2">
        <f>+K40+L60</f>
        <v>26093755</v>
      </c>
      <c r="M39" s="2">
        <f>+L40+M60</f>
        <v>10036504</v>
      </c>
      <c r="N39" s="2">
        <f>+K39</f>
        <v>-100835157</v>
      </c>
      <c r="O39" s="2">
        <f>+M40+O60</f>
        <v>139757768</v>
      </c>
      <c r="P39" s="2">
        <f>+O40+P60</f>
        <v>139757768</v>
      </c>
      <c r="Q39" s="2">
        <f>+P40+Q60</f>
        <v>139757768</v>
      </c>
      <c r="R39" s="2">
        <f>+O39</f>
        <v>139757768</v>
      </c>
      <c r="S39" s="2">
        <f>+Q40+S60</f>
        <v>139757768</v>
      </c>
      <c r="T39" s="2">
        <f>+S40+T60</f>
        <v>139757768</v>
      </c>
      <c r="U39" s="2">
        <f>+T40+U60</f>
        <v>139757768</v>
      </c>
      <c r="V39" s="2">
        <f>+S39</f>
        <v>139757768</v>
      </c>
      <c r="W39" s="2">
        <f>+G39</f>
        <v>6495340</v>
      </c>
      <c r="X39" s="2"/>
      <c r="Y39" s="2">
        <f>+W39-X39</f>
        <v>6495340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1532911694</v>
      </c>
      <c r="D40" s="43">
        <f t="shared" ref="D40:AA40" si="4">+D38+D39</f>
        <v>0</v>
      </c>
      <c r="E40" s="44">
        <f t="shared" si="4"/>
        <v>-86814850</v>
      </c>
      <c r="F40" s="45">
        <f t="shared" si="4"/>
        <v>-86814850</v>
      </c>
      <c r="G40" s="45">
        <f t="shared" si="4"/>
        <v>-238156474</v>
      </c>
      <c r="H40" s="45">
        <f t="shared" si="4"/>
        <v>-158317807</v>
      </c>
      <c r="I40" s="45">
        <f t="shared" si="4"/>
        <v>-100835157</v>
      </c>
      <c r="J40" s="45">
        <f>+I40</f>
        <v>-100835157</v>
      </c>
      <c r="K40" s="45">
        <f t="shared" si="4"/>
        <v>26093755</v>
      </c>
      <c r="L40" s="45">
        <f t="shared" si="4"/>
        <v>10036504</v>
      </c>
      <c r="M40" s="45">
        <f t="shared" si="4"/>
        <v>139757768</v>
      </c>
      <c r="N40" s="45">
        <f>+M40</f>
        <v>139757768</v>
      </c>
      <c r="O40" s="45">
        <f t="shared" si="4"/>
        <v>139757768</v>
      </c>
      <c r="P40" s="45">
        <f t="shared" si="4"/>
        <v>139757768</v>
      </c>
      <c r="Q40" s="45">
        <f t="shared" si="4"/>
        <v>139757768</v>
      </c>
      <c r="R40" s="45">
        <f>+Q40</f>
        <v>139757768</v>
      </c>
      <c r="S40" s="45">
        <f t="shared" si="4"/>
        <v>139757768</v>
      </c>
      <c r="T40" s="45">
        <f t="shared" si="4"/>
        <v>139757768</v>
      </c>
      <c r="U40" s="45">
        <f t="shared" si="4"/>
        <v>139757768</v>
      </c>
      <c r="V40" s="45">
        <f>+U40</f>
        <v>139757768</v>
      </c>
      <c r="W40" s="45">
        <f>+V40</f>
        <v>139757768</v>
      </c>
      <c r="X40" s="45">
        <f t="shared" si="4"/>
        <v>-43407462</v>
      </c>
      <c r="Y40" s="45">
        <f t="shared" si="4"/>
        <v>183165230</v>
      </c>
      <c r="Z40" s="46">
        <f>+IF(X40&lt;&gt;0,+(Y40/X40)*100,0)</f>
        <v>-421.96714933483099</v>
      </c>
      <c r="AA40" s="47">
        <f t="shared" si="4"/>
        <v>-86814850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6495340</v>
      </c>
      <c r="J60">
        <v>6495340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125442856</v>
      </c>
      <c r="D7" s="18"/>
      <c r="E7" s="19">
        <v>131922156</v>
      </c>
      <c r="F7" s="20">
        <v>131922156</v>
      </c>
      <c r="G7" s="20">
        <v>13749653</v>
      </c>
      <c r="H7" s="20">
        <v>11518937</v>
      </c>
      <c r="I7" s="20">
        <v>9726596</v>
      </c>
      <c r="J7" s="20">
        <v>34995186</v>
      </c>
      <c r="K7" s="20">
        <v>16769692</v>
      </c>
      <c r="L7" s="20">
        <v>15705005</v>
      </c>
      <c r="M7" s="20">
        <v>9235012</v>
      </c>
      <c r="N7" s="20">
        <v>41709709</v>
      </c>
      <c r="O7" s="20"/>
      <c r="P7" s="20"/>
      <c r="Q7" s="20"/>
      <c r="R7" s="20"/>
      <c r="S7" s="20"/>
      <c r="T7" s="20"/>
      <c r="U7" s="20"/>
      <c r="V7" s="20"/>
      <c r="W7" s="20">
        <v>76704895</v>
      </c>
      <c r="X7" s="20">
        <v>65961078</v>
      </c>
      <c r="Y7" s="20">
        <v>10743817</v>
      </c>
      <c r="Z7" s="21">
        <v>16.288116152377015</v>
      </c>
      <c r="AA7" s="22">
        <v>131922156</v>
      </c>
    </row>
    <row r="8" spans="1:27" x14ac:dyDescent="0.25">
      <c r="A8" s="23" t="s">
        <v>36</v>
      </c>
      <c r="B8" s="17" t="s">
        <v>32</v>
      </c>
      <c r="C8" s="18">
        <v>15442942</v>
      </c>
      <c r="D8" s="18"/>
      <c r="E8" s="19">
        <v>814512</v>
      </c>
      <c r="F8" s="20">
        <v>814512</v>
      </c>
      <c r="G8" s="20">
        <v>1930951</v>
      </c>
      <c r="H8" s="20">
        <v>335719</v>
      </c>
      <c r="I8" s="20">
        <v>1867158</v>
      </c>
      <c r="J8" s="20">
        <v>4133828</v>
      </c>
      <c r="K8" s="20">
        <v>3664623</v>
      </c>
      <c r="L8" s="20">
        <v>2437608</v>
      </c>
      <c r="M8" s="20">
        <v>1883561</v>
      </c>
      <c r="N8" s="20">
        <v>7985792</v>
      </c>
      <c r="O8" s="20"/>
      <c r="P8" s="20"/>
      <c r="Q8" s="20"/>
      <c r="R8" s="20"/>
      <c r="S8" s="20"/>
      <c r="T8" s="20"/>
      <c r="U8" s="20"/>
      <c r="V8" s="20"/>
      <c r="W8" s="20">
        <v>12119620</v>
      </c>
      <c r="X8" s="20">
        <v>407256</v>
      </c>
      <c r="Y8" s="20">
        <v>11712364</v>
      </c>
      <c r="Z8" s="21">
        <v>2875.9217789302061</v>
      </c>
      <c r="AA8" s="22">
        <v>814512</v>
      </c>
    </row>
    <row r="9" spans="1:27" x14ac:dyDescent="0.25">
      <c r="A9" s="23" t="s">
        <v>37</v>
      </c>
      <c r="B9" s="17" t="s">
        <v>6</v>
      </c>
      <c r="C9" s="18">
        <v>4676061</v>
      </c>
      <c r="D9" s="18"/>
      <c r="E9" s="19">
        <v>12378564</v>
      </c>
      <c r="F9" s="20">
        <v>12378564</v>
      </c>
      <c r="G9" s="20"/>
      <c r="H9" s="20">
        <v>523000</v>
      </c>
      <c r="I9" s="20"/>
      <c r="J9" s="20">
        <v>523000</v>
      </c>
      <c r="K9" s="20"/>
      <c r="L9" s="20">
        <v>942000</v>
      </c>
      <c r="M9" s="20"/>
      <c r="N9" s="20">
        <v>942000</v>
      </c>
      <c r="O9" s="20"/>
      <c r="P9" s="20"/>
      <c r="Q9" s="20"/>
      <c r="R9" s="20"/>
      <c r="S9" s="20"/>
      <c r="T9" s="20"/>
      <c r="U9" s="20"/>
      <c r="V9" s="20"/>
      <c r="W9" s="20">
        <v>1465000</v>
      </c>
      <c r="X9" s="20">
        <v>6189282</v>
      </c>
      <c r="Y9" s="20">
        <v>-4724282</v>
      </c>
      <c r="Z9" s="21">
        <v>-76.330049269042846</v>
      </c>
      <c r="AA9" s="22">
        <v>12378564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311791440</v>
      </c>
      <c r="F10" s="20">
        <v>311791440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155895720</v>
      </c>
      <c r="Y10" s="20">
        <v>-155895720</v>
      </c>
      <c r="Z10" s="21">
        <v>-100</v>
      </c>
      <c r="AA10" s="22">
        <v>311791440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-147422435</v>
      </c>
      <c r="D14" s="18"/>
      <c r="E14" s="19">
        <v>-430281060</v>
      </c>
      <c r="F14" s="20">
        <v>-430281060</v>
      </c>
      <c r="G14" s="20">
        <v>-13980855</v>
      </c>
      <c r="H14" s="20">
        <v>-11736793</v>
      </c>
      <c r="I14" s="20">
        <v>-15119466</v>
      </c>
      <c r="J14" s="20">
        <v>-40837114</v>
      </c>
      <c r="K14" s="20">
        <v>-7188756</v>
      </c>
      <c r="L14" s="20">
        <v>-2809614</v>
      </c>
      <c r="M14" s="20">
        <v>-4015865</v>
      </c>
      <c r="N14" s="20">
        <v>-14014235</v>
      </c>
      <c r="O14" s="20"/>
      <c r="P14" s="20"/>
      <c r="Q14" s="20"/>
      <c r="R14" s="20"/>
      <c r="S14" s="20"/>
      <c r="T14" s="20"/>
      <c r="U14" s="20"/>
      <c r="V14" s="20"/>
      <c r="W14" s="20">
        <v>-54851349</v>
      </c>
      <c r="X14" s="20">
        <v>-215140530</v>
      </c>
      <c r="Y14" s="20">
        <v>160289181</v>
      </c>
      <c r="Z14" s="21">
        <v>-74.504409280761735</v>
      </c>
      <c r="AA14" s="22">
        <v>-430281060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-1860576</v>
      </c>
      <c r="D17" s="26">
        <f>SUM(D6:D16)</f>
        <v>0</v>
      </c>
      <c r="E17" s="27">
        <f t="shared" si="0"/>
        <v>26625612</v>
      </c>
      <c r="F17" s="28">
        <f t="shared" si="0"/>
        <v>26625612</v>
      </c>
      <c r="G17" s="28">
        <f t="shared" si="0"/>
        <v>1699749</v>
      </c>
      <c r="H17" s="28">
        <f t="shared" si="0"/>
        <v>640863</v>
      </c>
      <c r="I17" s="28">
        <f t="shared" si="0"/>
        <v>-3525712</v>
      </c>
      <c r="J17" s="28">
        <f t="shared" si="0"/>
        <v>-1185100</v>
      </c>
      <c r="K17" s="28">
        <f t="shared" si="0"/>
        <v>13245559</v>
      </c>
      <c r="L17" s="28">
        <f t="shared" si="0"/>
        <v>16274999</v>
      </c>
      <c r="M17" s="28">
        <f t="shared" si="0"/>
        <v>7102708</v>
      </c>
      <c r="N17" s="28">
        <f t="shared" si="0"/>
        <v>36623266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35438166</v>
      </c>
      <c r="X17" s="28">
        <f t="shared" si="0"/>
        <v>13312806</v>
      </c>
      <c r="Y17" s="28">
        <f t="shared" si="0"/>
        <v>22125360</v>
      </c>
      <c r="Z17" s="29">
        <f>+IF(X17&lt;&gt;0,+(Y17/X17)*100,0)</f>
        <v>166.19606715518879</v>
      </c>
      <c r="AA17" s="30">
        <f>SUM(AA6:AA16)</f>
        <v>26625612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-217409328</v>
      </c>
      <c r="D26" s="18"/>
      <c r="E26" s="19">
        <v>-271123008</v>
      </c>
      <c r="F26" s="20">
        <v>-271123008</v>
      </c>
      <c r="G26" s="20"/>
      <c r="H26" s="20"/>
      <c r="I26" s="20">
        <v>-717118</v>
      </c>
      <c r="J26" s="20">
        <v>-717118</v>
      </c>
      <c r="K26" s="20">
        <v>-12358436</v>
      </c>
      <c r="L26" s="20">
        <v>-22267520</v>
      </c>
      <c r="M26" s="20">
        <v>-10456657</v>
      </c>
      <c r="N26" s="20">
        <v>-45082613</v>
      </c>
      <c r="O26" s="20"/>
      <c r="P26" s="20"/>
      <c r="Q26" s="20"/>
      <c r="R26" s="20"/>
      <c r="S26" s="20"/>
      <c r="T26" s="20"/>
      <c r="U26" s="20"/>
      <c r="V26" s="20"/>
      <c r="W26" s="20">
        <v>-45799731</v>
      </c>
      <c r="X26" s="20">
        <v>-135561504</v>
      </c>
      <c r="Y26" s="20">
        <v>89761773</v>
      </c>
      <c r="Z26" s="21">
        <v>-66.214795757946149</v>
      </c>
      <c r="AA26" s="22">
        <v>-271123008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-217409328</v>
      </c>
      <c r="D27" s="26">
        <f>SUM(D21:D26)</f>
        <v>0</v>
      </c>
      <c r="E27" s="27">
        <f t="shared" si="1"/>
        <v>-271123008</v>
      </c>
      <c r="F27" s="28">
        <f t="shared" si="1"/>
        <v>-271123008</v>
      </c>
      <c r="G27" s="28">
        <f t="shared" si="1"/>
        <v>0</v>
      </c>
      <c r="H27" s="28">
        <f t="shared" si="1"/>
        <v>0</v>
      </c>
      <c r="I27" s="28">
        <f t="shared" si="1"/>
        <v>-717118</v>
      </c>
      <c r="J27" s="28">
        <f t="shared" si="1"/>
        <v>-717118</v>
      </c>
      <c r="K27" s="28">
        <f t="shared" si="1"/>
        <v>-12358436</v>
      </c>
      <c r="L27" s="28">
        <f t="shared" si="1"/>
        <v>-22267520</v>
      </c>
      <c r="M27" s="28">
        <f t="shared" si="1"/>
        <v>-10456657</v>
      </c>
      <c r="N27" s="28">
        <f t="shared" si="1"/>
        <v>-45082613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-45799731</v>
      </c>
      <c r="X27" s="28">
        <f t="shared" si="1"/>
        <v>-135561504</v>
      </c>
      <c r="Y27" s="28">
        <f t="shared" si="1"/>
        <v>89761773</v>
      </c>
      <c r="Z27" s="29">
        <f>+IF(X27&lt;&gt;0,+(Y27/X27)*100,0)</f>
        <v>-66.214795757946149</v>
      </c>
      <c r="AA27" s="30">
        <f>SUM(AA21:AA26)</f>
        <v>-271123008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-219269904</v>
      </c>
      <c r="D38" s="32">
        <f>+D17+D27+D36</f>
        <v>0</v>
      </c>
      <c r="E38" s="33">
        <f t="shared" si="3"/>
        <v>-244497396</v>
      </c>
      <c r="F38" s="2">
        <f t="shared" si="3"/>
        <v>-244497396</v>
      </c>
      <c r="G38" s="2">
        <f t="shared" si="3"/>
        <v>1699749</v>
      </c>
      <c r="H38" s="2">
        <f t="shared" si="3"/>
        <v>640863</v>
      </c>
      <c r="I38" s="2">
        <f t="shared" si="3"/>
        <v>-4242830</v>
      </c>
      <c r="J38" s="2">
        <f t="shared" si="3"/>
        <v>-1902218</v>
      </c>
      <c r="K38" s="2">
        <f t="shared" si="3"/>
        <v>887123</v>
      </c>
      <c r="L38" s="2">
        <f t="shared" si="3"/>
        <v>-5992521</v>
      </c>
      <c r="M38" s="2">
        <f t="shared" si="3"/>
        <v>-3353949</v>
      </c>
      <c r="N38" s="2">
        <f t="shared" si="3"/>
        <v>-8459347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-10361565</v>
      </c>
      <c r="X38" s="2">
        <f t="shared" si="3"/>
        <v>-122248698</v>
      </c>
      <c r="Y38" s="2">
        <f t="shared" si="3"/>
        <v>111887133</v>
      </c>
      <c r="Z38" s="34">
        <f>+IF(X38&lt;&gt;0,+(Y38/X38)*100,0)</f>
        <v>-91.524191938633166</v>
      </c>
      <c r="AA38" s="35">
        <f>+AA17+AA27+AA36</f>
        <v>-244497396</v>
      </c>
    </row>
    <row r="39" spans="1:27" x14ac:dyDescent="0.25">
      <c r="A39" s="23" t="s">
        <v>60</v>
      </c>
      <c r="B39" s="17"/>
      <c r="C39" s="32">
        <v>-2135248500</v>
      </c>
      <c r="D39" s="32"/>
      <c r="E39" s="33"/>
      <c r="F39" s="2"/>
      <c r="G39" s="2">
        <v>-2418937077</v>
      </c>
      <c r="H39" s="2">
        <f>+G40+H60</f>
        <v>-2426079434</v>
      </c>
      <c r="I39" s="2">
        <f>+H40+I60</f>
        <v>-2425438571</v>
      </c>
      <c r="J39" s="2">
        <f>+G39</f>
        <v>-2418937077</v>
      </c>
      <c r="K39" s="2">
        <f>+I40+K60</f>
        <v>-2429681401</v>
      </c>
      <c r="L39" s="2">
        <f>+K40+L60</f>
        <v>-2428794278</v>
      </c>
      <c r="M39" s="2">
        <f>+L40+M60</f>
        <v>-2434786799</v>
      </c>
      <c r="N39" s="2">
        <f>+K39</f>
        <v>-2429681401</v>
      </c>
      <c r="O39" s="2">
        <f>+M40+O60</f>
        <v>-2438140748</v>
      </c>
      <c r="P39" s="2">
        <f>+O40+P60</f>
        <v>-2438140748</v>
      </c>
      <c r="Q39" s="2">
        <f>+P40+Q60</f>
        <v>-2438140748</v>
      </c>
      <c r="R39" s="2">
        <f>+O39</f>
        <v>-2438140748</v>
      </c>
      <c r="S39" s="2">
        <f>+Q40+S60</f>
        <v>-2438140748</v>
      </c>
      <c r="T39" s="2">
        <f>+S40+T60</f>
        <v>-2438140748</v>
      </c>
      <c r="U39" s="2">
        <f>+T40+U60</f>
        <v>-2438140748</v>
      </c>
      <c r="V39" s="2">
        <f>+S39</f>
        <v>-2438140748</v>
      </c>
      <c r="W39" s="2">
        <f>+G39</f>
        <v>-2418937077</v>
      </c>
      <c r="X39" s="2"/>
      <c r="Y39" s="2">
        <f>+W39-X39</f>
        <v>-2418937077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-2354518404</v>
      </c>
      <c r="D40" s="43">
        <f t="shared" ref="D40:AA40" si="4">+D38+D39</f>
        <v>0</v>
      </c>
      <c r="E40" s="44">
        <f t="shared" si="4"/>
        <v>-244497396</v>
      </c>
      <c r="F40" s="45">
        <f t="shared" si="4"/>
        <v>-244497396</v>
      </c>
      <c r="G40" s="45">
        <f t="shared" si="4"/>
        <v>-2417237328</v>
      </c>
      <c r="H40" s="45">
        <f t="shared" si="4"/>
        <v>-2425438571</v>
      </c>
      <c r="I40" s="45">
        <f t="shared" si="4"/>
        <v>-2429681401</v>
      </c>
      <c r="J40" s="45">
        <f>+I40</f>
        <v>-2429681401</v>
      </c>
      <c r="K40" s="45">
        <f t="shared" si="4"/>
        <v>-2428794278</v>
      </c>
      <c r="L40" s="45">
        <f t="shared" si="4"/>
        <v>-2434786799</v>
      </c>
      <c r="M40" s="45">
        <f t="shared" si="4"/>
        <v>-2438140748</v>
      </c>
      <c r="N40" s="45">
        <f>+M40</f>
        <v>-2438140748</v>
      </c>
      <c r="O40" s="45">
        <f t="shared" si="4"/>
        <v>-2438140748</v>
      </c>
      <c r="P40" s="45">
        <f t="shared" si="4"/>
        <v>-2438140748</v>
      </c>
      <c r="Q40" s="45">
        <f t="shared" si="4"/>
        <v>-2438140748</v>
      </c>
      <c r="R40" s="45">
        <f>+Q40</f>
        <v>-2438140748</v>
      </c>
      <c r="S40" s="45">
        <f t="shared" si="4"/>
        <v>-2438140748</v>
      </c>
      <c r="T40" s="45">
        <f t="shared" si="4"/>
        <v>-2438140748</v>
      </c>
      <c r="U40" s="45">
        <f t="shared" si="4"/>
        <v>-2438140748</v>
      </c>
      <c r="V40" s="45">
        <f>+U40</f>
        <v>-2438140748</v>
      </c>
      <c r="W40" s="45">
        <f>+V40</f>
        <v>-2438140748</v>
      </c>
      <c r="X40" s="45">
        <f t="shared" si="4"/>
        <v>-122248698</v>
      </c>
      <c r="Y40" s="45">
        <f t="shared" si="4"/>
        <v>-2307049944</v>
      </c>
      <c r="Z40" s="46">
        <f>+IF(X40&lt;&gt;0,+(Y40/X40)*100,0)</f>
        <v>1887.1775174243573</v>
      </c>
      <c r="AA40" s="47">
        <f t="shared" si="4"/>
        <v>-244497396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-2418937077</v>
      </c>
      <c r="H60">
        <v>-8842106</v>
      </c>
      <c r="J60">
        <v>-2418937077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28621039</v>
      </c>
      <c r="D7" s="18"/>
      <c r="E7" s="19">
        <v>59250675</v>
      </c>
      <c r="F7" s="20">
        <v>59250675</v>
      </c>
      <c r="G7" s="20">
        <v>347</v>
      </c>
      <c r="H7" s="20">
        <v>14744</v>
      </c>
      <c r="I7" s="20">
        <v>5163070</v>
      </c>
      <c r="J7" s="20">
        <v>5178161</v>
      </c>
      <c r="K7" s="20">
        <v>1210172</v>
      </c>
      <c r="L7" s="20">
        <v>959</v>
      </c>
      <c r="M7" s="20">
        <v>724</v>
      </c>
      <c r="N7" s="20">
        <v>1211855</v>
      </c>
      <c r="O7" s="20"/>
      <c r="P7" s="20"/>
      <c r="Q7" s="20"/>
      <c r="R7" s="20"/>
      <c r="S7" s="20"/>
      <c r="T7" s="20"/>
      <c r="U7" s="20"/>
      <c r="V7" s="20"/>
      <c r="W7" s="20">
        <v>6390016</v>
      </c>
      <c r="X7" s="20">
        <v>29625336</v>
      </c>
      <c r="Y7" s="20">
        <v>-23235320</v>
      </c>
      <c r="Z7" s="21">
        <v>-78.430570373952889</v>
      </c>
      <c r="AA7" s="22">
        <v>59250675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8360000</v>
      </c>
      <c r="F9" s="20">
        <v>8360000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4180002</v>
      </c>
      <c r="Y9" s="20">
        <v>-4180002</v>
      </c>
      <c r="Z9" s="21">
        <v>-100</v>
      </c>
      <c r="AA9" s="22">
        <v>8360000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315123000</v>
      </c>
      <c r="F10" s="20">
        <v>315123000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157561500</v>
      </c>
      <c r="Y10" s="20">
        <v>-157561500</v>
      </c>
      <c r="Z10" s="21">
        <v>-100</v>
      </c>
      <c r="AA10" s="22">
        <v>315123000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-244598807</v>
      </c>
      <c r="F14" s="20">
        <v>-244598807</v>
      </c>
      <c r="G14" s="20"/>
      <c r="H14" s="20"/>
      <c r="I14" s="20">
        <v>394</v>
      </c>
      <c r="J14" s="20">
        <v>394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394</v>
      </c>
      <c r="X14" s="20">
        <v>-122299380</v>
      </c>
      <c r="Y14" s="20">
        <v>122299774</v>
      </c>
      <c r="Z14" s="21">
        <v>-100.00032216025951</v>
      </c>
      <c r="AA14" s="22">
        <v>-244598807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28621039</v>
      </c>
      <c r="D17" s="26">
        <f>SUM(D6:D16)</f>
        <v>0</v>
      </c>
      <c r="E17" s="27">
        <f t="shared" si="0"/>
        <v>138134868</v>
      </c>
      <c r="F17" s="28">
        <f t="shared" si="0"/>
        <v>138134868</v>
      </c>
      <c r="G17" s="28">
        <f t="shared" si="0"/>
        <v>347</v>
      </c>
      <c r="H17" s="28">
        <f t="shared" si="0"/>
        <v>14744</v>
      </c>
      <c r="I17" s="28">
        <f t="shared" si="0"/>
        <v>5163464</v>
      </c>
      <c r="J17" s="28">
        <f t="shared" si="0"/>
        <v>5178555</v>
      </c>
      <c r="K17" s="28">
        <f t="shared" si="0"/>
        <v>1210172</v>
      </c>
      <c r="L17" s="28">
        <f t="shared" si="0"/>
        <v>959</v>
      </c>
      <c r="M17" s="28">
        <f t="shared" si="0"/>
        <v>724</v>
      </c>
      <c r="N17" s="28">
        <f t="shared" si="0"/>
        <v>1211855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6390410</v>
      </c>
      <c r="X17" s="28">
        <f t="shared" si="0"/>
        <v>69067458</v>
      </c>
      <c r="Y17" s="28">
        <f t="shared" si="0"/>
        <v>-62677048</v>
      </c>
      <c r="Z17" s="29">
        <f>+IF(X17&lt;&gt;0,+(Y17/X17)*100,0)</f>
        <v>-90.747581878574422</v>
      </c>
      <c r="AA17" s="30">
        <f>SUM(AA6:AA16)</f>
        <v>138134868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-266298962</v>
      </c>
      <c r="F26" s="20">
        <v>-266298962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-133149486</v>
      </c>
      <c r="Y26" s="20">
        <v>133149486</v>
      </c>
      <c r="Z26" s="21">
        <v>-100</v>
      </c>
      <c r="AA26" s="22">
        <v>-266298962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-266298962</v>
      </c>
      <c r="F27" s="28">
        <f t="shared" si="1"/>
        <v>-266298962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-133149486</v>
      </c>
      <c r="Y27" s="28">
        <f t="shared" si="1"/>
        <v>133149486</v>
      </c>
      <c r="Z27" s="29">
        <f>+IF(X27&lt;&gt;0,+(Y27/X27)*100,0)</f>
        <v>-100</v>
      </c>
      <c r="AA27" s="30">
        <f>SUM(AA21:AA26)</f>
        <v>-266298962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28621039</v>
      </c>
      <c r="D38" s="32">
        <f>+D17+D27+D36</f>
        <v>0</v>
      </c>
      <c r="E38" s="33">
        <f t="shared" si="3"/>
        <v>-128164094</v>
      </c>
      <c r="F38" s="2">
        <f t="shared" si="3"/>
        <v>-128164094</v>
      </c>
      <c r="G38" s="2">
        <f t="shared" si="3"/>
        <v>347</v>
      </c>
      <c r="H38" s="2">
        <f t="shared" si="3"/>
        <v>14744</v>
      </c>
      <c r="I38" s="2">
        <f t="shared" si="3"/>
        <v>5163464</v>
      </c>
      <c r="J38" s="2">
        <f t="shared" si="3"/>
        <v>5178555</v>
      </c>
      <c r="K38" s="2">
        <f t="shared" si="3"/>
        <v>1210172</v>
      </c>
      <c r="L38" s="2">
        <f t="shared" si="3"/>
        <v>959</v>
      </c>
      <c r="M38" s="2">
        <f t="shared" si="3"/>
        <v>724</v>
      </c>
      <c r="N38" s="2">
        <f t="shared" si="3"/>
        <v>1211855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6390410</v>
      </c>
      <c r="X38" s="2">
        <f t="shared" si="3"/>
        <v>-64082028</v>
      </c>
      <c r="Y38" s="2">
        <f t="shared" si="3"/>
        <v>70472438</v>
      </c>
      <c r="Z38" s="34">
        <f>+IF(X38&lt;&gt;0,+(Y38/X38)*100,0)</f>
        <v>-109.97223433690333</v>
      </c>
      <c r="AA38" s="35">
        <f>+AA17+AA27+AA36</f>
        <v>-128164094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/>
      <c r="H39" s="2">
        <f>+G40+H60</f>
        <v>347</v>
      </c>
      <c r="I39" s="2">
        <f>+H40+I60</f>
        <v>15091</v>
      </c>
      <c r="J39" s="2">
        <f>+G39</f>
        <v>0</v>
      </c>
      <c r="K39" s="2">
        <f>+I40+K60</f>
        <v>5178555</v>
      </c>
      <c r="L39" s="2">
        <f>+K40+L60</f>
        <v>6388727</v>
      </c>
      <c r="M39" s="2">
        <f>+L40+M60</f>
        <v>6389686</v>
      </c>
      <c r="N39" s="2">
        <f>+K39</f>
        <v>5178555</v>
      </c>
      <c r="O39" s="2">
        <f>+M40+O60</f>
        <v>6390410</v>
      </c>
      <c r="P39" s="2">
        <f>+O40+P60</f>
        <v>6390410</v>
      </c>
      <c r="Q39" s="2">
        <f>+P40+Q60</f>
        <v>6390410</v>
      </c>
      <c r="R39" s="2">
        <f>+O39</f>
        <v>6390410</v>
      </c>
      <c r="S39" s="2">
        <f>+Q40+S60</f>
        <v>6390410</v>
      </c>
      <c r="T39" s="2">
        <f>+S40+T60</f>
        <v>6390410</v>
      </c>
      <c r="U39" s="2">
        <f>+T40+U60</f>
        <v>6390410</v>
      </c>
      <c r="V39" s="2">
        <f>+S39</f>
        <v>6390410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28631039</v>
      </c>
      <c r="D40" s="43">
        <f t="shared" ref="D40:AA40" si="4">+D38+D39</f>
        <v>0</v>
      </c>
      <c r="E40" s="44">
        <f t="shared" si="4"/>
        <v>-128164094</v>
      </c>
      <c r="F40" s="45">
        <f t="shared" si="4"/>
        <v>-128164094</v>
      </c>
      <c r="G40" s="45">
        <f t="shared" si="4"/>
        <v>347</v>
      </c>
      <c r="H40" s="45">
        <f t="shared" si="4"/>
        <v>15091</v>
      </c>
      <c r="I40" s="45">
        <f t="shared" si="4"/>
        <v>5178555</v>
      </c>
      <c r="J40" s="45">
        <f>+I40</f>
        <v>5178555</v>
      </c>
      <c r="K40" s="45">
        <f t="shared" si="4"/>
        <v>6388727</v>
      </c>
      <c r="L40" s="45">
        <f t="shared" si="4"/>
        <v>6389686</v>
      </c>
      <c r="M40" s="45">
        <f t="shared" si="4"/>
        <v>6390410</v>
      </c>
      <c r="N40" s="45">
        <f>+M40</f>
        <v>6390410</v>
      </c>
      <c r="O40" s="45">
        <f t="shared" si="4"/>
        <v>6390410</v>
      </c>
      <c r="P40" s="45">
        <f t="shared" si="4"/>
        <v>6390410</v>
      </c>
      <c r="Q40" s="45">
        <f t="shared" si="4"/>
        <v>6390410</v>
      </c>
      <c r="R40" s="45">
        <f>+Q40</f>
        <v>6390410</v>
      </c>
      <c r="S40" s="45">
        <f t="shared" si="4"/>
        <v>6390410</v>
      </c>
      <c r="T40" s="45">
        <f t="shared" si="4"/>
        <v>6390410</v>
      </c>
      <c r="U40" s="45">
        <f t="shared" si="4"/>
        <v>6390410</v>
      </c>
      <c r="V40" s="45">
        <f>+U40</f>
        <v>6390410</v>
      </c>
      <c r="W40" s="45">
        <f>+V40</f>
        <v>6390410</v>
      </c>
      <c r="X40" s="45">
        <f t="shared" si="4"/>
        <v>-64082028</v>
      </c>
      <c r="Y40" s="45">
        <f t="shared" si="4"/>
        <v>70472438</v>
      </c>
      <c r="Z40" s="46">
        <f>+IF(X40&lt;&gt;0,+(Y40/X40)*100,0)</f>
        <v>-109.97223433690333</v>
      </c>
      <c r="AA40" s="47">
        <f t="shared" si="4"/>
        <v>-128164094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131750065</v>
      </c>
      <c r="D7" s="18"/>
      <c r="E7" s="19">
        <v>212258894</v>
      </c>
      <c r="F7" s="20">
        <v>212258894</v>
      </c>
      <c r="G7" s="20">
        <v>11626780</v>
      </c>
      <c r="H7" s="20">
        <v>11615417</v>
      </c>
      <c r="I7" s="20">
        <v>10629170</v>
      </c>
      <c r="J7" s="20">
        <v>33871367</v>
      </c>
      <c r="K7" s="20">
        <v>11793221</v>
      </c>
      <c r="L7" s="20">
        <v>11609041</v>
      </c>
      <c r="M7" s="20">
        <v>10012346</v>
      </c>
      <c r="N7" s="20">
        <v>33414608</v>
      </c>
      <c r="O7" s="20"/>
      <c r="P7" s="20"/>
      <c r="Q7" s="20"/>
      <c r="R7" s="20"/>
      <c r="S7" s="20"/>
      <c r="T7" s="20"/>
      <c r="U7" s="20"/>
      <c r="V7" s="20"/>
      <c r="W7" s="20">
        <v>67285975</v>
      </c>
      <c r="X7" s="20">
        <v>106129422</v>
      </c>
      <c r="Y7" s="20">
        <v>-38843447</v>
      </c>
      <c r="Z7" s="21">
        <v>-36.600074011521514</v>
      </c>
      <c r="AA7" s="22">
        <v>212258894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178884784</v>
      </c>
      <c r="D9" s="18"/>
      <c r="E9" s="19">
        <v>109555401</v>
      </c>
      <c r="F9" s="20">
        <v>109555401</v>
      </c>
      <c r="G9" s="20">
        <v>115648035</v>
      </c>
      <c r="H9" s="20"/>
      <c r="I9" s="20"/>
      <c r="J9" s="20">
        <v>115648035</v>
      </c>
      <c r="K9" s="20">
        <v>25000000</v>
      </c>
      <c r="L9" s="20"/>
      <c r="M9" s="20">
        <v>36518466</v>
      </c>
      <c r="N9" s="20">
        <v>61518466</v>
      </c>
      <c r="O9" s="20"/>
      <c r="P9" s="20"/>
      <c r="Q9" s="20"/>
      <c r="R9" s="20"/>
      <c r="S9" s="20"/>
      <c r="T9" s="20"/>
      <c r="U9" s="20"/>
      <c r="V9" s="20"/>
      <c r="W9" s="20">
        <v>177166501</v>
      </c>
      <c r="X9" s="20">
        <v>54777696</v>
      </c>
      <c r="Y9" s="20">
        <v>122388805</v>
      </c>
      <c r="Z9" s="21">
        <v>223.42817229844792</v>
      </c>
      <c r="AA9" s="22">
        <v>109555401</v>
      </c>
    </row>
    <row r="10" spans="1:27" x14ac:dyDescent="0.25">
      <c r="A10" s="23" t="s">
        <v>38</v>
      </c>
      <c r="B10" s="17" t="s">
        <v>6</v>
      </c>
      <c r="C10" s="18">
        <v>45000000</v>
      </c>
      <c r="D10" s="18"/>
      <c r="E10" s="19"/>
      <c r="F10" s="20"/>
      <c r="G10" s="20"/>
      <c r="H10" s="20"/>
      <c r="I10" s="20"/>
      <c r="J10" s="20"/>
      <c r="K10" s="20">
        <v>25000000</v>
      </c>
      <c r="L10" s="20"/>
      <c r="M10" s="20"/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25000000</v>
      </c>
      <c r="X10" s="20"/>
      <c r="Y10" s="20">
        <v>25000000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252789</v>
      </c>
      <c r="D11" s="18"/>
      <c r="E11" s="19"/>
      <c r="F11" s="20"/>
      <c r="G11" s="20">
        <v>17130</v>
      </c>
      <c r="H11" s="20">
        <v>15096</v>
      </c>
      <c r="I11" s="20">
        <v>14949</v>
      </c>
      <c r="J11" s="20">
        <v>47175</v>
      </c>
      <c r="K11" s="20">
        <v>9125</v>
      </c>
      <c r="L11" s="20">
        <v>13858</v>
      </c>
      <c r="M11" s="20">
        <v>8291</v>
      </c>
      <c r="N11" s="20">
        <v>31274</v>
      </c>
      <c r="O11" s="20"/>
      <c r="P11" s="20"/>
      <c r="Q11" s="20"/>
      <c r="R11" s="20"/>
      <c r="S11" s="20"/>
      <c r="T11" s="20"/>
      <c r="U11" s="20"/>
      <c r="V11" s="20"/>
      <c r="W11" s="20">
        <v>78449</v>
      </c>
      <c r="X11" s="20"/>
      <c r="Y11" s="20">
        <v>78449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-126526</v>
      </c>
      <c r="D14" s="18"/>
      <c r="E14" s="19">
        <v>-289887564</v>
      </c>
      <c r="F14" s="20">
        <v>-289887564</v>
      </c>
      <c r="G14" s="20">
        <v>-14993</v>
      </c>
      <c r="H14" s="20">
        <v>-13943887</v>
      </c>
      <c r="I14" s="20">
        <v>-25097022</v>
      </c>
      <c r="J14" s="20">
        <v>-39055902</v>
      </c>
      <c r="K14" s="20">
        <v>-23217303</v>
      </c>
      <c r="L14" s="20">
        <v>-18522176</v>
      </c>
      <c r="M14" s="20">
        <v>-41401792</v>
      </c>
      <c r="N14" s="20">
        <v>-83141271</v>
      </c>
      <c r="O14" s="20"/>
      <c r="P14" s="20"/>
      <c r="Q14" s="20"/>
      <c r="R14" s="20"/>
      <c r="S14" s="20"/>
      <c r="T14" s="20"/>
      <c r="U14" s="20"/>
      <c r="V14" s="20"/>
      <c r="W14" s="20">
        <v>-122197173</v>
      </c>
      <c r="X14" s="20">
        <v>-48966840</v>
      </c>
      <c r="Y14" s="20">
        <v>-73230333</v>
      </c>
      <c r="Z14" s="21">
        <v>149.55086544281804</v>
      </c>
      <c r="AA14" s="22">
        <v>-289887564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355761112</v>
      </c>
      <c r="D17" s="26">
        <f>SUM(D6:D16)</f>
        <v>0</v>
      </c>
      <c r="E17" s="27">
        <f t="shared" si="0"/>
        <v>31926731</v>
      </c>
      <c r="F17" s="28">
        <f t="shared" si="0"/>
        <v>31926731</v>
      </c>
      <c r="G17" s="28">
        <f t="shared" si="0"/>
        <v>127276952</v>
      </c>
      <c r="H17" s="28">
        <f t="shared" si="0"/>
        <v>-2313374</v>
      </c>
      <c r="I17" s="28">
        <f t="shared" si="0"/>
        <v>-14452903</v>
      </c>
      <c r="J17" s="28">
        <f t="shared" si="0"/>
        <v>110510675</v>
      </c>
      <c r="K17" s="28">
        <f t="shared" si="0"/>
        <v>38585043</v>
      </c>
      <c r="L17" s="28">
        <f t="shared" si="0"/>
        <v>-6899277</v>
      </c>
      <c r="M17" s="28">
        <f t="shared" si="0"/>
        <v>5137311</v>
      </c>
      <c r="N17" s="28">
        <f t="shared" si="0"/>
        <v>36823077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147333752</v>
      </c>
      <c r="X17" s="28">
        <f t="shared" si="0"/>
        <v>111940278</v>
      </c>
      <c r="Y17" s="28">
        <f t="shared" si="0"/>
        <v>35393474</v>
      </c>
      <c r="Z17" s="29">
        <f>+IF(X17&lt;&gt;0,+(Y17/X17)*100,0)</f>
        <v>31.618175899116491</v>
      </c>
      <c r="AA17" s="30">
        <f>SUM(AA6:AA16)</f>
        <v>31926731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-38464294</v>
      </c>
      <c r="D26" s="18"/>
      <c r="E26" s="19">
        <v>-65790000</v>
      </c>
      <c r="F26" s="20">
        <v>-65790000</v>
      </c>
      <c r="G26" s="20">
        <v>-2327675</v>
      </c>
      <c r="H26" s="20">
        <v>-6307624</v>
      </c>
      <c r="I26" s="20">
        <v>-6574540</v>
      </c>
      <c r="J26" s="20">
        <v>-15209839</v>
      </c>
      <c r="K26" s="20">
        <v>-4822001</v>
      </c>
      <c r="L26" s="20">
        <v>-4384110</v>
      </c>
      <c r="M26" s="20">
        <v>-1700543</v>
      </c>
      <c r="N26" s="20">
        <v>-10906654</v>
      </c>
      <c r="O26" s="20"/>
      <c r="P26" s="20"/>
      <c r="Q26" s="20"/>
      <c r="R26" s="20"/>
      <c r="S26" s="20"/>
      <c r="T26" s="20"/>
      <c r="U26" s="20"/>
      <c r="V26" s="20"/>
      <c r="W26" s="20">
        <v>-26116493</v>
      </c>
      <c r="X26" s="20">
        <v>-32894988</v>
      </c>
      <c r="Y26" s="20">
        <v>6778495</v>
      </c>
      <c r="Z26" s="21">
        <v>-20.606467465499605</v>
      </c>
      <c r="AA26" s="22">
        <v>-65790000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-38464294</v>
      </c>
      <c r="D27" s="26">
        <f>SUM(D21:D26)</f>
        <v>0</v>
      </c>
      <c r="E27" s="27">
        <f t="shared" si="1"/>
        <v>-65790000</v>
      </c>
      <c r="F27" s="28">
        <f t="shared" si="1"/>
        <v>-65790000</v>
      </c>
      <c r="G27" s="28">
        <f t="shared" si="1"/>
        <v>-2327675</v>
      </c>
      <c r="H27" s="28">
        <f t="shared" si="1"/>
        <v>-6307624</v>
      </c>
      <c r="I27" s="28">
        <f t="shared" si="1"/>
        <v>-6574540</v>
      </c>
      <c r="J27" s="28">
        <f t="shared" si="1"/>
        <v>-15209839</v>
      </c>
      <c r="K27" s="28">
        <f t="shared" si="1"/>
        <v>-4822001</v>
      </c>
      <c r="L27" s="28">
        <f t="shared" si="1"/>
        <v>-4384110</v>
      </c>
      <c r="M27" s="28">
        <f t="shared" si="1"/>
        <v>-1700543</v>
      </c>
      <c r="N27" s="28">
        <f t="shared" si="1"/>
        <v>-10906654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-26116493</v>
      </c>
      <c r="X27" s="28">
        <f t="shared" si="1"/>
        <v>-32894988</v>
      </c>
      <c r="Y27" s="28">
        <f t="shared" si="1"/>
        <v>6778495</v>
      </c>
      <c r="Z27" s="29">
        <f>+IF(X27&lt;&gt;0,+(Y27/X27)*100,0)</f>
        <v>-20.606467465499605</v>
      </c>
      <c r="AA27" s="30">
        <f>SUM(AA21:AA26)</f>
        <v>-65790000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317296818</v>
      </c>
      <c r="D38" s="32">
        <f>+D17+D27+D36</f>
        <v>0</v>
      </c>
      <c r="E38" s="33">
        <f t="shared" si="3"/>
        <v>-33863269</v>
      </c>
      <c r="F38" s="2">
        <f t="shared" si="3"/>
        <v>-33863269</v>
      </c>
      <c r="G38" s="2">
        <f t="shared" si="3"/>
        <v>124949277</v>
      </c>
      <c r="H38" s="2">
        <f t="shared" si="3"/>
        <v>-8620998</v>
      </c>
      <c r="I38" s="2">
        <f t="shared" si="3"/>
        <v>-21027443</v>
      </c>
      <c r="J38" s="2">
        <f t="shared" si="3"/>
        <v>95300836</v>
      </c>
      <c r="K38" s="2">
        <f t="shared" si="3"/>
        <v>33763042</v>
      </c>
      <c r="L38" s="2">
        <f t="shared" si="3"/>
        <v>-11283387</v>
      </c>
      <c r="M38" s="2">
        <f t="shared" si="3"/>
        <v>3436768</v>
      </c>
      <c r="N38" s="2">
        <f t="shared" si="3"/>
        <v>25916423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121217259</v>
      </c>
      <c r="X38" s="2">
        <f t="shared" si="3"/>
        <v>79045290</v>
      </c>
      <c r="Y38" s="2">
        <f t="shared" si="3"/>
        <v>42171969</v>
      </c>
      <c r="Z38" s="34">
        <f>+IF(X38&lt;&gt;0,+(Y38/X38)*100,0)</f>
        <v>53.351653210456938</v>
      </c>
      <c r="AA38" s="35">
        <f>+AA17+AA27+AA36</f>
        <v>-33863269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20103949</v>
      </c>
      <c r="H39" s="2">
        <f>+G40+H60</f>
        <v>145053226</v>
      </c>
      <c r="I39" s="2">
        <f>+H40+I60</f>
        <v>136432228</v>
      </c>
      <c r="J39" s="2">
        <f>+G39</f>
        <v>20103949</v>
      </c>
      <c r="K39" s="2">
        <f>+I40+K60</f>
        <v>115404785</v>
      </c>
      <c r="L39" s="2">
        <f>+K40+L60</f>
        <v>149167827</v>
      </c>
      <c r="M39" s="2">
        <f>+L40+M60</f>
        <v>137884440</v>
      </c>
      <c r="N39" s="2">
        <f>+K39</f>
        <v>115404785</v>
      </c>
      <c r="O39" s="2">
        <f>+M40+O60</f>
        <v>141321208</v>
      </c>
      <c r="P39" s="2">
        <f>+O40+P60</f>
        <v>141321208</v>
      </c>
      <c r="Q39" s="2">
        <f>+P40+Q60</f>
        <v>141321208</v>
      </c>
      <c r="R39" s="2">
        <f>+O39</f>
        <v>141321208</v>
      </c>
      <c r="S39" s="2">
        <f>+Q40+S60</f>
        <v>141321208</v>
      </c>
      <c r="T39" s="2">
        <f>+S40+T60</f>
        <v>141321208</v>
      </c>
      <c r="U39" s="2">
        <f>+T40+U60</f>
        <v>141321208</v>
      </c>
      <c r="V39" s="2">
        <f>+S39</f>
        <v>141321208</v>
      </c>
      <c r="W39" s="2">
        <f>+G39</f>
        <v>20103949</v>
      </c>
      <c r="X39" s="2"/>
      <c r="Y39" s="2">
        <f>+W39-X39</f>
        <v>20103949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317296818</v>
      </c>
      <c r="D40" s="43">
        <f t="shared" ref="D40:AA40" si="4">+D38+D39</f>
        <v>0</v>
      </c>
      <c r="E40" s="44">
        <f t="shared" si="4"/>
        <v>-33863269</v>
      </c>
      <c r="F40" s="45">
        <f t="shared" si="4"/>
        <v>-33863269</v>
      </c>
      <c r="G40" s="45">
        <f t="shared" si="4"/>
        <v>145053226</v>
      </c>
      <c r="H40" s="45">
        <f t="shared" si="4"/>
        <v>136432228</v>
      </c>
      <c r="I40" s="45">
        <f t="shared" si="4"/>
        <v>115404785</v>
      </c>
      <c r="J40" s="45">
        <f>+I40</f>
        <v>115404785</v>
      </c>
      <c r="K40" s="45">
        <f t="shared" si="4"/>
        <v>149167827</v>
      </c>
      <c r="L40" s="45">
        <f t="shared" si="4"/>
        <v>137884440</v>
      </c>
      <c r="M40" s="45">
        <f t="shared" si="4"/>
        <v>141321208</v>
      </c>
      <c r="N40" s="45">
        <f>+M40</f>
        <v>141321208</v>
      </c>
      <c r="O40" s="45">
        <f t="shared" si="4"/>
        <v>141321208</v>
      </c>
      <c r="P40" s="45">
        <f t="shared" si="4"/>
        <v>141321208</v>
      </c>
      <c r="Q40" s="45">
        <f t="shared" si="4"/>
        <v>141321208</v>
      </c>
      <c r="R40" s="45">
        <f>+Q40</f>
        <v>141321208</v>
      </c>
      <c r="S40" s="45">
        <f t="shared" si="4"/>
        <v>141321208</v>
      </c>
      <c r="T40" s="45">
        <f t="shared" si="4"/>
        <v>141321208</v>
      </c>
      <c r="U40" s="45">
        <f t="shared" si="4"/>
        <v>141321208</v>
      </c>
      <c r="V40" s="45">
        <f>+U40</f>
        <v>141321208</v>
      </c>
      <c r="W40" s="45">
        <f>+V40</f>
        <v>141321208</v>
      </c>
      <c r="X40" s="45">
        <f t="shared" si="4"/>
        <v>79045290</v>
      </c>
      <c r="Y40" s="45">
        <f t="shared" si="4"/>
        <v>62275918</v>
      </c>
      <c r="Z40" s="46">
        <f>+IF(X40&lt;&gt;0,+(Y40/X40)*100,0)</f>
        <v>78.785109144390503</v>
      </c>
      <c r="AA40" s="47">
        <f t="shared" si="4"/>
        <v>-33863269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20103949</v>
      </c>
      <c r="J60">
        <v>20103949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9181</v>
      </c>
      <c r="D7" s="18"/>
      <c r="E7" s="19">
        <v>24000000</v>
      </c>
      <c r="F7" s="20">
        <v>24000000</v>
      </c>
      <c r="G7" s="20"/>
      <c r="H7" s="20">
        <v>5306</v>
      </c>
      <c r="I7" s="20">
        <v>6805</v>
      </c>
      <c r="J7" s="20">
        <v>12111</v>
      </c>
      <c r="K7" s="20">
        <v>3117</v>
      </c>
      <c r="L7" s="20">
        <v>9461</v>
      </c>
      <c r="M7" s="20">
        <v>2095</v>
      </c>
      <c r="N7" s="20">
        <v>14673</v>
      </c>
      <c r="O7" s="20"/>
      <c r="P7" s="20"/>
      <c r="Q7" s="20"/>
      <c r="R7" s="20"/>
      <c r="S7" s="20"/>
      <c r="T7" s="20"/>
      <c r="U7" s="20"/>
      <c r="V7" s="20"/>
      <c r="W7" s="20">
        <v>26784</v>
      </c>
      <c r="X7" s="20">
        <v>12000000</v>
      </c>
      <c r="Y7" s="20">
        <v>-11973216</v>
      </c>
      <c r="Z7" s="21">
        <v>-99.776799999999994</v>
      </c>
      <c r="AA7" s="22">
        <v>24000000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67849509</v>
      </c>
      <c r="D9" s="18"/>
      <c r="E9" s="19">
        <v>58627457</v>
      </c>
      <c r="F9" s="20">
        <v>58627457</v>
      </c>
      <c r="G9" s="20">
        <v>-52849509</v>
      </c>
      <c r="H9" s="20">
        <v>1000000</v>
      </c>
      <c r="I9" s="20">
        <v>67849509</v>
      </c>
      <c r="J9" s="20">
        <v>16000000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16000000</v>
      </c>
      <c r="X9" s="20">
        <v>29313732</v>
      </c>
      <c r="Y9" s="20">
        <v>-13313732</v>
      </c>
      <c r="Z9" s="21">
        <v>-45.418072321872906</v>
      </c>
      <c r="AA9" s="22">
        <v>58627457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45872650</v>
      </c>
      <c r="F10" s="20">
        <v>45872650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22936326</v>
      </c>
      <c r="Y10" s="20">
        <v>-22936326</v>
      </c>
      <c r="Z10" s="21">
        <v>-100</v>
      </c>
      <c r="AA10" s="22">
        <v>45872650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-3150</v>
      </c>
      <c r="D14" s="18"/>
      <c r="E14" s="19">
        <v>-68321856</v>
      </c>
      <c r="F14" s="20">
        <v>-68321856</v>
      </c>
      <c r="G14" s="20">
        <v>2850</v>
      </c>
      <c r="H14" s="20">
        <v>-300</v>
      </c>
      <c r="I14" s="20">
        <v>-3150</v>
      </c>
      <c r="J14" s="20">
        <v>-600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-600</v>
      </c>
      <c r="X14" s="20">
        <v>-34160922</v>
      </c>
      <c r="Y14" s="20">
        <v>34160322</v>
      </c>
      <c r="Z14" s="21">
        <v>-99.998243607125119</v>
      </c>
      <c r="AA14" s="22">
        <v>-68321856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67855540</v>
      </c>
      <c r="D17" s="26">
        <f>SUM(D6:D16)</f>
        <v>0</v>
      </c>
      <c r="E17" s="27">
        <f t="shared" si="0"/>
        <v>60178251</v>
      </c>
      <c r="F17" s="28">
        <f t="shared" si="0"/>
        <v>60178251</v>
      </c>
      <c r="G17" s="28">
        <f t="shared" si="0"/>
        <v>-52846659</v>
      </c>
      <c r="H17" s="28">
        <f t="shared" si="0"/>
        <v>1005006</v>
      </c>
      <c r="I17" s="28">
        <f t="shared" si="0"/>
        <v>67853164</v>
      </c>
      <c r="J17" s="28">
        <f t="shared" si="0"/>
        <v>16011511</v>
      </c>
      <c r="K17" s="28">
        <f t="shared" si="0"/>
        <v>3117</v>
      </c>
      <c r="L17" s="28">
        <f t="shared" si="0"/>
        <v>9461</v>
      </c>
      <c r="M17" s="28">
        <f t="shared" si="0"/>
        <v>2095</v>
      </c>
      <c r="N17" s="28">
        <f t="shared" si="0"/>
        <v>14673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16026184</v>
      </c>
      <c r="X17" s="28">
        <f t="shared" si="0"/>
        <v>30089136</v>
      </c>
      <c r="Y17" s="28">
        <f t="shared" si="0"/>
        <v>-14062952</v>
      </c>
      <c r="Z17" s="29">
        <f>+IF(X17&lt;&gt;0,+(Y17/X17)*100,0)</f>
        <v>-46.737639791318699</v>
      </c>
      <c r="AA17" s="30">
        <f>SUM(AA6:AA16)</f>
        <v>60178251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-107175654</v>
      </c>
      <c r="F26" s="20">
        <v>-107175654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-53587812</v>
      </c>
      <c r="Y26" s="20">
        <v>53587812</v>
      </c>
      <c r="Z26" s="21">
        <v>-100</v>
      </c>
      <c r="AA26" s="22">
        <v>-107175654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-107175654</v>
      </c>
      <c r="F27" s="28">
        <f t="shared" si="1"/>
        <v>-107175654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-53587812</v>
      </c>
      <c r="Y27" s="28">
        <f t="shared" si="1"/>
        <v>53587812</v>
      </c>
      <c r="Z27" s="29">
        <f>+IF(X27&lt;&gt;0,+(Y27/X27)*100,0)</f>
        <v>-100</v>
      </c>
      <c r="AA27" s="30">
        <f>SUM(AA21:AA26)</f>
        <v>-107175654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67855540</v>
      </c>
      <c r="D38" s="32">
        <f>+D17+D27+D36</f>
        <v>0</v>
      </c>
      <c r="E38" s="33">
        <f t="shared" si="3"/>
        <v>-46997403</v>
      </c>
      <c r="F38" s="2">
        <f t="shared" si="3"/>
        <v>-46997403</v>
      </c>
      <c r="G38" s="2">
        <f t="shared" si="3"/>
        <v>-52846659</v>
      </c>
      <c r="H38" s="2">
        <f t="shared" si="3"/>
        <v>1005006</v>
      </c>
      <c r="I38" s="2">
        <f t="shared" si="3"/>
        <v>67853164</v>
      </c>
      <c r="J38" s="2">
        <f t="shared" si="3"/>
        <v>16011511</v>
      </c>
      <c r="K38" s="2">
        <f t="shared" si="3"/>
        <v>3117</v>
      </c>
      <c r="L38" s="2">
        <f t="shared" si="3"/>
        <v>9461</v>
      </c>
      <c r="M38" s="2">
        <f t="shared" si="3"/>
        <v>2095</v>
      </c>
      <c r="N38" s="2">
        <f t="shared" si="3"/>
        <v>14673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16026184</v>
      </c>
      <c r="X38" s="2">
        <f t="shared" si="3"/>
        <v>-23498676</v>
      </c>
      <c r="Y38" s="2">
        <f t="shared" si="3"/>
        <v>39524860</v>
      </c>
      <c r="Z38" s="34">
        <f>+IF(X38&lt;&gt;0,+(Y38/X38)*100,0)</f>
        <v>-168.20037009744721</v>
      </c>
      <c r="AA38" s="35">
        <f>+AA17+AA27+AA36</f>
        <v>-46997403</v>
      </c>
    </row>
    <row r="39" spans="1:27" x14ac:dyDescent="0.25">
      <c r="A39" s="23" t="s">
        <v>60</v>
      </c>
      <c r="B39" s="17"/>
      <c r="C39" s="32">
        <v>3446015</v>
      </c>
      <c r="D39" s="32"/>
      <c r="E39" s="33"/>
      <c r="F39" s="2"/>
      <c r="G39" s="2">
        <v>-3446015</v>
      </c>
      <c r="H39" s="2">
        <f>+G40+H60</f>
        <v>-56292674</v>
      </c>
      <c r="I39" s="2">
        <f>+H40+I60</f>
        <v>-62657980</v>
      </c>
      <c r="J39" s="2">
        <f>+G39</f>
        <v>-3446015</v>
      </c>
      <c r="K39" s="2">
        <f>+I40+K60</f>
        <v>5195184</v>
      </c>
      <c r="L39" s="2">
        <f>+K40+L60</f>
        <v>5198301</v>
      </c>
      <c r="M39" s="2">
        <f>+L40+M60</f>
        <v>5207762</v>
      </c>
      <c r="N39" s="2">
        <f>+K39</f>
        <v>5195184</v>
      </c>
      <c r="O39" s="2">
        <f>+M40+O60</f>
        <v>5209857</v>
      </c>
      <c r="P39" s="2">
        <f>+O40+P60</f>
        <v>5209857</v>
      </c>
      <c r="Q39" s="2">
        <f>+P40+Q60</f>
        <v>5209857</v>
      </c>
      <c r="R39" s="2">
        <f>+O39</f>
        <v>5209857</v>
      </c>
      <c r="S39" s="2">
        <f>+Q40+S60</f>
        <v>5209857</v>
      </c>
      <c r="T39" s="2">
        <f>+S40+T60</f>
        <v>5209857</v>
      </c>
      <c r="U39" s="2">
        <f>+T40+U60</f>
        <v>5209857</v>
      </c>
      <c r="V39" s="2">
        <f>+S39</f>
        <v>5209857</v>
      </c>
      <c r="W39" s="2">
        <f>+G39</f>
        <v>-3446015</v>
      </c>
      <c r="X39" s="2"/>
      <c r="Y39" s="2">
        <f>+W39-X39</f>
        <v>-3446015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71301555</v>
      </c>
      <c r="D40" s="43">
        <f t="shared" ref="D40:AA40" si="4">+D38+D39</f>
        <v>0</v>
      </c>
      <c r="E40" s="44">
        <f t="shared" si="4"/>
        <v>-46997403</v>
      </c>
      <c r="F40" s="45">
        <f t="shared" si="4"/>
        <v>-46997403</v>
      </c>
      <c r="G40" s="45">
        <f t="shared" si="4"/>
        <v>-56292674</v>
      </c>
      <c r="H40" s="45">
        <f t="shared" si="4"/>
        <v>-55287668</v>
      </c>
      <c r="I40" s="45">
        <f t="shared" si="4"/>
        <v>5195184</v>
      </c>
      <c r="J40" s="45">
        <f>+I40</f>
        <v>5195184</v>
      </c>
      <c r="K40" s="45">
        <f t="shared" si="4"/>
        <v>5198301</v>
      </c>
      <c r="L40" s="45">
        <f t="shared" si="4"/>
        <v>5207762</v>
      </c>
      <c r="M40" s="45">
        <f t="shared" si="4"/>
        <v>5209857</v>
      </c>
      <c r="N40" s="45">
        <f>+M40</f>
        <v>5209857</v>
      </c>
      <c r="O40" s="45">
        <f t="shared" si="4"/>
        <v>5209857</v>
      </c>
      <c r="P40" s="45">
        <f t="shared" si="4"/>
        <v>5209857</v>
      </c>
      <c r="Q40" s="45">
        <f t="shared" si="4"/>
        <v>5209857</v>
      </c>
      <c r="R40" s="45">
        <f>+Q40</f>
        <v>5209857</v>
      </c>
      <c r="S40" s="45">
        <f t="shared" si="4"/>
        <v>5209857</v>
      </c>
      <c r="T40" s="45">
        <f t="shared" si="4"/>
        <v>5209857</v>
      </c>
      <c r="U40" s="45">
        <f t="shared" si="4"/>
        <v>5209857</v>
      </c>
      <c r="V40" s="45">
        <f>+U40</f>
        <v>5209857</v>
      </c>
      <c r="W40" s="45">
        <f>+V40</f>
        <v>5209857</v>
      </c>
      <c r="X40" s="45">
        <f t="shared" si="4"/>
        <v>-23498676</v>
      </c>
      <c r="Y40" s="45">
        <f t="shared" si="4"/>
        <v>36078845</v>
      </c>
      <c r="Z40" s="46">
        <f>+IF(X40&lt;&gt;0,+(Y40/X40)*100,0)</f>
        <v>-153.5356502638702</v>
      </c>
      <c r="AA40" s="47">
        <f t="shared" si="4"/>
        <v>-46997403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-3446015</v>
      </c>
      <c r="I60">
        <v>-7370312</v>
      </c>
      <c r="J60">
        <v>-3446015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62248783</v>
      </c>
      <c r="D7" s="18"/>
      <c r="E7" s="19">
        <v>73474800</v>
      </c>
      <c r="F7" s="20">
        <v>73474800</v>
      </c>
      <c r="G7" s="20">
        <v>3902230</v>
      </c>
      <c r="H7" s="20">
        <v>3697011</v>
      </c>
      <c r="I7" s="20">
        <v>7346226</v>
      </c>
      <c r="J7" s="20">
        <v>14945467</v>
      </c>
      <c r="K7" s="20">
        <v>5912107</v>
      </c>
      <c r="L7" s="20">
        <v>4387362</v>
      </c>
      <c r="M7" s="20">
        <v>5375881</v>
      </c>
      <c r="N7" s="20">
        <v>15675350</v>
      </c>
      <c r="O7" s="20"/>
      <c r="P7" s="20"/>
      <c r="Q7" s="20"/>
      <c r="R7" s="20"/>
      <c r="S7" s="20"/>
      <c r="T7" s="20"/>
      <c r="U7" s="20"/>
      <c r="V7" s="20"/>
      <c r="W7" s="20">
        <v>30620817</v>
      </c>
      <c r="X7" s="20">
        <v>36737400</v>
      </c>
      <c r="Y7" s="20">
        <v>-6116583</v>
      </c>
      <c r="Z7" s="21">
        <v>-16.649471655588037</v>
      </c>
      <c r="AA7" s="22">
        <v>73474800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5347</v>
      </c>
      <c r="D9" s="18"/>
      <c r="E9" s="19"/>
      <c r="F9" s="20"/>
      <c r="G9" s="20">
        <v>1036</v>
      </c>
      <c r="H9" s="20">
        <v>1161</v>
      </c>
      <c r="I9" s="20">
        <v>869</v>
      </c>
      <c r="J9" s="20">
        <v>3066</v>
      </c>
      <c r="K9" s="20">
        <v>300</v>
      </c>
      <c r="L9" s="20">
        <v>261</v>
      </c>
      <c r="M9" s="20">
        <v>617</v>
      </c>
      <c r="N9" s="20">
        <v>1178</v>
      </c>
      <c r="O9" s="20"/>
      <c r="P9" s="20"/>
      <c r="Q9" s="20"/>
      <c r="R9" s="20"/>
      <c r="S9" s="20"/>
      <c r="T9" s="20"/>
      <c r="U9" s="20"/>
      <c r="V9" s="20"/>
      <c r="W9" s="20">
        <v>4244</v>
      </c>
      <c r="X9" s="20"/>
      <c r="Y9" s="20">
        <v>4244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-61379997</v>
      </c>
      <c r="D14" s="18"/>
      <c r="E14" s="19">
        <v>-65101104</v>
      </c>
      <c r="F14" s="20">
        <v>-65101104</v>
      </c>
      <c r="G14" s="20">
        <v>-8930164</v>
      </c>
      <c r="H14" s="20">
        <v>-6164745</v>
      </c>
      <c r="I14" s="20">
        <v>-5176323</v>
      </c>
      <c r="J14" s="20">
        <v>-20271232</v>
      </c>
      <c r="K14" s="20">
        <v>-9623422</v>
      </c>
      <c r="L14" s="20">
        <v>-7593249</v>
      </c>
      <c r="M14" s="20">
        <v>-7961436</v>
      </c>
      <c r="N14" s="20">
        <v>-25178107</v>
      </c>
      <c r="O14" s="20"/>
      <c r="P14" s="20"/>
      <c r="Q14" s="20"/>
      <c r="R14" s="20"/>
      <c r="S14" s="20"/>
      <c r="T14" s="20"/>
      <c r="U14" s="20"/>
      <c r="V14" s="20"/>
      <c r="W14" s="20">
        <v>-45449339</v>
      </c>
      <c r="X14" s="20">
        <v>-32550552</v>
      </c>
      <c r="Y14" s="20">
        <v>-12898787</v>
      </c>
      <c r="Z14" s="21">
        <v>39.626937816599856</v>
      </c>
      <c r="AA14" s="22">
        <v>-65101104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874133</v>
      </c>
      <c r="D17" s="26">
        <f>SUM(D6:D16)</f>
        <v>0</v>
      </c>
      <c r="E17" s="27">
        <f t="shared" si="0"/>
        <v>8373696</v>
      </c>
      <c r="F17" s="28">
        <f t="shared" si="0"/>
        <v>8373696</v>
      </c>
      <c r="G17" s="28">
        <f t="shared" si="0"/>
        <v>-5026898</v>
      </c>
      <c r="H17" s="28">
        <f t="shared" si="0"/>
        <v>-2466573</v>
      </c>
      <c r="I17" s="28">
        <f t="shared" si="0"/>
        <v>2170772</v>
      </c>
      <c r="J17" s="28">
        <f t="shared" si="0"/>
        <v>-5322699</v>
      </c>
      <c r="K17" s="28">
        <f t="shared" si="0"/>
        <v>-3711015</v>
      </c>
      <c r="L17" s="28">
        <f t="shared" si="0"/>
        <v>-3205626</v>
      </c>
      <c r="M17" s="28">
        <f t="shared" si="0"/>
        <v>-2584938</v>
      </c>
      <c r="N17" s="28">
        <f t="shared" si="0"/>
        <v>-9501579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-14824278</v>
      </c>
      <c r="X17" s="28">
        <f t="shared" si="0"/>
        <v>4186848</v>
      </c>
      <c r="Y17" s="28">
        <f t="shared" si="0"/>
        <v>-19011126</v>
      </c>
      <c r="Z17" s="29">
        <f>+IF(X17&lt;&gt;0,+(Y17/X17)*100,0)</f>
        <v>-454.06773783046344</v>
      </c>
      <c r="AA17" s="30">
        <f>SUM(AA6:AA16)</f>
        <v>8373696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-2512008</v>
      </c>
      <c r="F26" s="20">
        <v>-2512008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-1256004</v>
      </c>
      <c r="Y26" s="20">
        <v>1256004</v>
      </c>
      <c r="Z26" s="21">
        <v>-100</v>
      </c>
      <c r="AA26" s="22">
        <v>-2512008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-2512008</v>
      </c>
      <c r="F27" s="28">
        <f t="shared" si="1"/>
        <v>-2512008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-1256004</v>
      </c>
      <c r="Y27" s="28">
        <f t="shared" si="1"/>
        <v>1256004</v>
      </c>
      <c r="Z27" s="29">
        <f>+IF(X27&lt;&gt;0,+(Y27/X27)*100,0)</f>
        <v>-100</v>
      </c>
      <c r="AA27" s="30">
        <f>SUM(AA21:AA26)</f>
        <v>-2512008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874133</v>
      </c>
      <c r="D38" s="32">
        <f>+D17+D27+D36</f>
        <v>0</v>
      </c>
      <c r="E38" s="33">
        <f t="shared" si="3"/>
        <v>5861688</v>
      </c>
      <c r="F38" s="2">
        <f t="shared" si="3"/>
        <v>5861688</v>
      </c>
      <c r="G38" s="2">
        <f t="shared" si="3"/>
        <v>-5026898</v>
      </c>
      <c r="H38" s="2">
        <f t="shared" si="3"/>
        <v>-2466573</v>
      </c>
      <c r="I38" s="2">
        <f t="shared" si="3"/>
        <v>2170772</v>
      </c>
      <c r="J38" s="2">
        <f t="shared" si="3"/>
        <v>-5322699</v>
      </c>
      <c r="K38" s="2">
        <f t="shared" si="3"/>
        <v>-3711015</v>
      </c>
      <c r="L38" s="2">
        <f t="shared" si="3"/>
        <v>-3205626</v>
      </c>
      <c r="M38" s="2">
        <f t="shared" si="3"/>
        <v>-2584938</v>
      </c>
      <c r="N38" s="2">
        <f t="shared" si="3"/>
        <v>-9501579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-14824278</v>
      </c>
      <c r="X38" s="2">
        <f t="shared" si="3"/>
        <v>2930844</v>
      </c>
      <c r="Y38" s="2">
        <f t="shared" si="3"/>
        <v>-17755122</v>
      </c>
      <c r="Z38" s="34">
        <f>+IF(X38&lt;&gt;0,+(Y38/X38)*100,0)</f>
        <v>-605.80235590840039</v>
      </c>
      <c r="AA38" s="35">
        <f>+AA17+AA27+AA36</f>
        <v>5861688</v>
      </c>
    </row>
    <row r="39" spans="1:27" x14ac:dyDescent="0.25">
      <c r="A39" s="23" t="s">
        <v>60</v>
      </c>
      <c r="B39" s="17"/>
      <c r="C39" s="32">
        <v>99559898</v>
      </c>
      <c r="D39" s="32"/>
      <c r="E39" s="33">
        <v>99559898</v>
      </c>
      <c r="F39" s="2">
        <v>99559898</v>
      </c>
      <c r="G39" s="2">
        <v>100474110</v>
      </c>
      <c r="H39" s="2">
        <f>+G40+H60</f>
        <v>95447212</v>
      </c>
      <c r="I39" s="2">
        <f>+H40+I60</f>
        <v>92980639</v>
      </c>
      <c r="J39" s="2">
        <f>+G39</f>
        <v>100474110</v>
      </c>
      <c r="K39" s="2">
        <f>+I40+K60</f>
        <v>95151411</v>
      </c>
      <c r="L39" s="2">
        <f>+K40+L60</f>
        <v>91440396</v>
      </c>
      <c r="M39" s="2">
        <f>+L40+M60</f>
        <v>88234770</v>
      </c>
      <c r="N39" s="2">
        <f>+K39</f>
        <v>95151411</v>
      </c>
      <c r="O39" s="2">
        <f>+M40+O60</f>
        <v>85649832</v>
      </c>
      <c r="P39" s="2">
        <f>+O40+P60</f>
        <v>85649832</v>
      </c>
      <c r="Q39" s="2">
        <f>+P40+Q60</f>
        <v>85649832</v>
      </c>
      <c r="R39" s="2">
        <f>+O39</f>
        <v>85649832</v>
      </c>
      <c r="S39" s="2">
        <f>+Q40+S60</f>
        <v>85649832</v>
      </c>
      <c r="T39" s="2">
        <f>+S40+T60</f>
        <v>85649832</v>
      </c>
      <c r="U39" s="2">
        <f>+T40+U60</f>
        <v>85649832</v>
      </c>
      <c r="V39" s="2">
        <f>+S39</f>
        <v>85649832</v>
      </c>
      <c r="W39" s="2">
        <f>+G39</f>
        <v>100474110</v>
      </c>
      <c r="X39" s="2">
        <v>99559898</v>
      </c>
      <c r="Y39" s="2">
        <f>+W39-X39</f>
        <v>914212</v>
      </c>
      <c r="Z39" s="34">
        <f>+IF(X39&lt;&gt;0,+(Y39/X39)*100,0)</f>
        <v>0.91825325092237431</v>
      </c>
      <c r="AA39" s="35">
        <v>99559898</v>
      </c>
    </row>
    <row r="40" spans="1:27" x14ac:dyDescent="0.25">
      <c r="A40" s="41" t="s">
        <v>62</v>
      </c>
      <c r="B40" s="42" t="s">
        <v>61</v>
      </c>
      <c r="C40" s="43">
        <f>+C38+C39</f>
        <v>100434031</v>
      </c>
      <c r="D40" s="43">
        <f t="shared" ref="D40:AA40" si="4">+D38+D39</f>
        <v>0</v>
      </c>
      <c r="E40" s="44">
        <f t="shared" si="4"/>
        <v>105421586</v>
      </c>
      <c r="F40" s="45">
        <f t="shared" si="4"/>
        <v>105421586</v>
      </c>
      <c r="G40" s="45">
        <f t="shared" si="4"/>
        <v>95447212</v>
      </c>
      <c r="H40" s="45">
        <f t="shared" si="4"/>
        <v>92980639</v>
      </c>
      <c r="I40" s="45">
        <f t="shared" si="4"/>
        <v>95151411</v>
      </c>
      <c r="J40" s="45">
        <f>+I40</f>
        <v>95151411</v>
      </c>
      <c r="K40" s="45">
        <f t="shared" si="4"/>
        <v>91440396</v>
      </c>
      <c r="L40" s="45">
        <f t="shared" si="4"/>
        <v>88234770</v>
      </c>
      <c r="M40" s="45">
        <f t="shared" si="4"/>
        <v>85649832</v>
      </c>
      <c r="N40" s="45">
        <f>+M40</f>
        <v>85649832</v>
      </c>
      <c r="O40" s="45">
        <f t="shared" si="4"/>
        <v>85649832</v>
      </c>
      <c r="P40" s="45">
        <f t="shared" si="4"/>
        <v>85649832</v>
      </c>
      <c r="Q40" s="45">
        <f t="shared" si="4"/>
        <v>85649832</v>
      </c>
      <c r="R40" s="45">
        <f>+Q40</f>
        <v>85649832</v>
      </c>
      <c r="S40" s="45">
        <f t="shared" si="4"/>
        <v>85649832</v>
      </c>
      <c r="T40" s="45">
        <f t="shared" si="4"/>
        <v>85649832</v>
      </c>
      <c r="U40" s="45">
        <f t="shared" si="4"/>
        <v>85649832</v>
      </c>
      <c r="V40" s="45">
        <f>+U40</f>
        <v>85649832</v>
      </c>
      <c r="W40" s="45">
        <f>+V40</f>
        <v>85649832</v>
      </c>
      <c r="X40" s="45">
        <f t="shared" si="4"/>
        <v>102490742</v>
      </c>
      <c r="Y40" s="45">
        <f t="shared" si="4"/>
        <v>-16840910</v>
      </c>
      <c r="Z40" s="46">
        <f>+IF(X40&lt;&gt;0,+(Y40/X40)*100,0)</f>
        <v>-16.431640235368771</v>
      </c>
      <c r="AA40" s="47">
        <f t="shared" si="4"/>
        <v>105421586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100474110</v>
      </c>
      <c r="J60">
        <v>100474110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-2028600</v>
      </c>
      <c r="F26" s="20">
        <v>-2028600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-1014300</v>
      </c>
      <c r="Y26" s="20">
        <v>1014300</v>
      </c>
      <c r="Z26" s="21">
        <v>-100</v>
      </c>
      <c r="AA26" s="22">
        <v>-2028600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-2028600</v>
      </c>
      <c r="F27" s="28">
        <f t="shared" si="1"/>
        <v>-2028600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-1014300</v>
      </c>
      <c r="Y27" s="28">
        <f t="shared" si="1"/>
        <v>1014300</v>
      </c>
      <c r="Z27" s="29">
        <f>+IF(X27&lt;&gt;0,+(Y27/X27)*100,0)</f>
        <v>-100</v>
      </c>
      <c r="AA27" s="30">
        <f>SUM(AA21:AA26)</f>
        <v>-2028600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-2028600</v>
      </c>
      <c r="F38" s="2">
        <f t="shared" si="3"/>
        <v>-2028600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-1014300</v>
      </c>
      <c r="Y38" s="2">
        <f t="shared" si="3"/>
        <v>1014300</v>
      </c>
      <c r="Z38" s="34">
        <f>+IF(X38&lt;&gt;0,+(Y38/X38)*100,0)</f>
        <v>-100</v>
      </c>
      <c r="AA38" s="35">
        <f>+AA17+AA27+AA36</f>
        <v>-2028600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-2028600</v>
      </c>
      <c r="F40" s="45">
        <f t="shared" si="4"/>
        <v>-2028600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-1014300</v>
      </c>
      <c r="Y40" s="45">
        <f t="shared" si="4"/>
        <v>1014300</v>
      </c>
      <c r="Z40" s="46">
        <f>+IF(X40&lt;&gt;0,+(Y40/X40)*100,0)</f>
        <v>-100</v>
      </c>
      <c r="AA40" s="47">
        <f t="shared" si="4"/>
        <v>-2028600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55421633</v>
      </c>
      <c r="D7" s="18"/>
      <c r="E7" s="19">
        <v>28187753</v>
      </c>
      <c r="F7" s="20">
        <v>28187753</v>
      </c>
      <c r="G7" s="20"/>
      <c r="H7" s="20">
        <v>-55421633</v>
      </c>
      <c r="I7" s="20"/>
      <c r="J7" s="20">
        <v>-55421633</v>
      </c>
      <c r="K7" s="20">
        <v>24483876</v>
      </c>
      <c r="L7" s="20">
        <v>2726241</v>
      </c>
      <c r="M7" s="20">
        <v>11448123</v>
      </c>
      <c r="N7" s="20">
        <v>38658240</v>
      </c>
      <c r="O7" s="20"/>
      <c r="P7" s="20"/>
      <c r="Q7" s="20"/>
      <c r="R7" s="20"/>
      <c r="S7" s="20"/>
      <c r="T7" s="20"/>
      <c r="U7" s="20"/>
      <c r="V7" s="20"/>
      <c r="W7" s="20">
        <v>-16763393</v>
      </c>
      <c r="X7" s="20">
        <v>14093874</v>
      </c>
      <c r="Y7" s="20">
        <v>-30857267</v>
      </c>
      <c r="Z7" s="21">
        <v>-218.94098812008679</v>
      </c>
      <c r="AA7" s="22">
        <v>28187753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196535000</v>
      </c>
      <c r="D9" s="18"/>
      <c r="E9" s="19">
        <v>12783100</v>
      </c>
      <c r="F9" s="20">
        <v>12783100</v>
      </c>
      <c r="G9" s="20"/>
      <c r="H9" s="20">
        <v>-196535000</v>
      </c>
      <c r="I9" s="20"/>
      <c r="J9" s="20">
        <v>-196535000</v>
      </c>
      <c r="K9" s="20"/>
      <c r="L9" s="20"/>
      <c r="M9" s="20">
        <v>10500000</v>
      </c>
      <c r="N9" s="20">
        <v>10500000</v>
      </c>
      <c r="O9" s="20"/>
      <c r="P9" s="20"/>
      <c r="Q9" s="20"/>
      <c r="R9" s="20"/>
      <c r="S9" s="20"/>
      <c r="T9" s="20"/>
      <c r="U9" s="20"/>
      <c r="V9" s="20"/>
      <c r="W9" s="20">
        <v>-186035000</v>
      </c>
      <c r="X9" s="20">
        <v>6391548</v>
      </c>
      <c r="Y9" s="20">
        <v>-192426548</v>
      </c>
      <c r="Z9" s="21">
        <v>-3010.6407399271666</v>
      </c>
      <c r="AA9" s="22">
        <v>12783100</v>
      </c>
    </row>
    <row r="10" spans="1:27" x14ac:dyDescent="0.25">
      <c r="A10" s="23" t="s">
        <v>38</v>
      </c>
      <c r="B10" s="17" t="s">
        <v>6</v>
      </c>
      <c r="C10" s="18">
        <v>340513000</v>
      </c>
      <c r="D10" s="18"/>
      <c r="E10" s="19">
        <v>242878900</v>
      </c>
      <c r="F10" s="20">
        <v>242878900</v>
      </c>
      <c r="G10" s="20"/>
      <c r="H10" s="20">
        <v>-340513000</v>
      </c>
      <c r="I10" s="20"/>
      <c r="J10" s="20">
        <v>-340513000</v>
      </c>
      <c r="K10" s="20">
        <v>131000000</v>
      </c>
      <c r="L10" s="20"/>
      <c r="M10" s="20">
        <v>409013000</v>
      </c>
      <c r="N10" s="20">
        <v>540013000</v>
      </c>
      <c r="O10" s="20"/>
      <c r="P10" s="20"/>
      <c r="Q10" s="20"/>
      <c r="R10" s="20"/>
      <c r="S10" s="20"/>
      <c r="T10" s="20"/>
      <c r="U10" s="20"/>
      <c r="V10" s="20"/>
      <c r="W10" s="20">
        <v>199500000</v>
      </c>
      <c r="X10" s="20">
        <v>121439448</v>
      </c>
      <c r="Y10" s="20">
        <v>78060552</v>
      </c>
      <c r="Z10" s="21">
        <v>64.279402851040629</v>
      </c>
      <c r="AA10" s="22">
        <v>242878900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-343571189</v>
      </c>
      <c r="F14" s="20">
        <v>-343571189</v>
      </c>
      <c r="G14" s="20"/>
      <c r="H14" s="20"/>
      <c r="I14" s="20"/>
      <c r="J14" s="20"/>
      <c r="K14" s="20">
        <v>919057</v>
      </c>
      <c r="L14" s="20">
        <v>-1598</v>
      </c>
      <c r="M14" s="20">
        <v>8883416</v>
      </c>
      <c r="N14" s="20">
        <v>9800875</v>
      </c>
      <c r="O14" s="20"/>
      <c r="P14" s="20"/>
      <c r="Q14" s="20"/>
      <c r="R14" s="20"/>
      <c r="S14" s="20"/>
      <c r="T14" s="20"/>
      <c r="U14" s="20"/>
      <c r="V14" s="20"/>
      <c r="W14" s="20">
        <v>9800875</v>
      </c>
      <c r="X14" s="20">
        <v>-171785592</v>
      </c>
      <c r="Y14" s="20">
        <v>181586467</v>
      </c>
      <c r="Z14" s="21">
        <v>-105.70529512160718</v>
      </c>
      <c r="AA14" s="22">
        <v>-343571189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592469633</v>
      </c>
      <c r="D17" s="26">
        <f>SUM(D6:D16)</f>
        <v>0</v>
      </c>
      <c r="E17" s="27">
        <f t="shared" si="0"/>
        <v>-59721436</v>
      </c>
      <c r="F17" s="28">
        <f t="shared" si="0"/>
        <v>-59721436</v>
      </c>
      <c r="G17" s="28">
        <f t="shared" si="0"/>
        <v>0</v>
      </c>
      <c r="H17" s="28">
        <f t="shared" si="0"/>
        <v>-592469633</v>
      </c>
      <c r="I17" s="28">
        <f t="shared" si="0"/>
        <v>0</v>
      </c>
      <c r="J17" s="28">
        <f t="shared" si="0"/>
        <v>-592469633</v>
      </c>
      <c r="K17" s="28">
        <f t="shared" si="0"/>
        <v>156402933</v>
      </c>
      <c r="L17" s="28">
        <f t="shared" si="0"/>
        <v>2724643</v>
      </c>
      <c r="M17" s="28">
        <f t="shared" si="0"/>
        <v>439844539</v>
      </c>
      <c r="N17" s="28">
        <f t="shared" si="0"/>
        <v>598972115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6502482</v>
      </c>
      <c r="X17" s="28">
        <f t="shared" si="0"/>
        <v>-29860722</v>
      </c>
      <c r="Y17" s="28">
        <f t="shared" si="0"/>
        <v>36363204</v>
      </c>
      <c r="Z17" s="29">
        <f>+IF(X17&lt;&gt;0,+(Y17/X17)*100,0)</f>
        <v>-121.77603743137892</v>
      </c>
      <c r="AA17" s="30">
        <f>SUM(AA6:AA16)</f>
        <v>-59721436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-99105119</v>
      </c>
      <c r="F26" s="20">
        <v>-99105119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-49552554</v>
      </c>
      <c r="Y26" s="20">
        <v>49552554</v>
      </c>
      <c r="Z26" s="21">
        <v>-100</v>
      </c>
      <c r="AA26" s="22">
        <v>-99105119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-99105119</v>
      </c>
      <c r="F27" s="28">
        <f t="shared" si="1"/>
        <v>-99105119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-49552554</v>
      </c>
      <c r="Y27" s="28">
        <f t="shared" si="1"/>
        <v>49552554</v>
      </c>
      <c r="Z27" s="29">
        <f>+IF(X27&lt;&gt;0,+(Y27/X27)*100,0)</f>
        <v>-100</v>
      </c>
      <c r="AA27" s="30">
        <f>SUM(AA21:AA26)</f>
        <v>-99105119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592469633</v>
      </c>
      <c r="D38" s="32">
        <f>+D17+D27+D36</f>
        <v>0</v>
      </c>
      <c r="E38" s="33">
        <f t="shared" si="3"/>
        <v>-158826555</v>
      </c>
      <c r="F38" s="2">
        <f t="shared" si="3"/>
        <v>-158826555</v>
      </c>
      <c r="G38" s="2">
        <f t="shared" si="3"/>
        <v>0</v>
      </c>
      <c r="H38" s="2">
        <f t="shared" si="3"/>
        <v>-592469633</v>
      </c>
      <c r="I38" s="2">
        <f t="shared" si="3"/>
        <v>0</v>
      </c>
      <c r="J38" s="2">
        <f t="shared" si="3"/>
        <v>-592469633</v>
      </c>
      <c r="K38" s="2">
        <f t="shared" si="3"/>
        <v>156402933</v>
      </c>
      <c r="L38" s="2">
        <f t="shared" si="3"/>
        <v>2724643</v>
      </c>
      <c r="M38" s="2">
        <f t="shared" si="3"/>
        <v>439844539</v>
      </c>
      <c r="N38" s="2">
        <f t="shared" si="3"/>
        <v>598972115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6502482</v>
      </c>
      <c r="X38" s="2">
        <f t="shared" si="3"/>
        <v>-79413276</v>
      </c>
      <c r="Y38" s="2">
        <f t="shared" si="3"/>
        <v>85915758</v>
      </c>
      <c r="Z38" s="34">
        <f>+IF(X38&lt;&gt;0,+(Y38/X38)*100,0)</f>
        <v>-108.18815483698216</v>
      </c>
      <c r="AA38" s="35">
        <f>+AA17+AA27+AA36</f>
        <v>-158826555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-592469633</v>
      </c>
      <c r="J39" s="2">
        <f>+G39</f>
        <v>0</v>
      </c>
      <c r="K39" s="2">
        <f>+I40+K60</f>
        <v>-592469633</v>
      </c>
      <c r="L39" s="2">
        <f>+K40+L60</f>
        <v>-436066700</v>
      </c>
      <c r="M39" s="2">
        <f>+L40+M60</f>
        <v>-433342057</v>
      </c>
      <c r="N39" s="2">
        <f>+K39</f>
        <v>-592469633</v>
      </c>
      <c r="O39" s="2">
        <f>+M40+O60</f>
        <v>6502482</v>
      </c>
      <c r="P39" s="2">
        <f>+O40+P60</f>
        <v>6502482</v>
      </c>
      <c r="Q39" s="2">
        <f>+P40+Q60</f>
        <v>6502482</v>
      </c>
      <c r="R39" s="2">
        <f>+O39</f>
        <v>6502482</v>
      </c>
      <c r="S39" s="2">
        <f>+Q40+S60</f>
        <v>6502482</v>
      </c>
      <c r="T39" s="2">
        <f>+S40+T60</f>
        <v>6502482</v>
      </c>
      <c r="U39" s="2">
        <f>+T40+U60</f>
        <v>6502482</v>
      </c>
      <c r="V39" s="2">
        <f>+S39</f>
        <v>6502482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592469633</v>
      </c>
      <c r="D40" s="43">
        <f t="shared" ref="D40:AA40" si="4">+D38+D39</f>
        <v>0</v>
      </c>
      <c r="E40" s="44">
        <f t="shared" si="4"/>
        <v>-158826555</v>
      </c>
      <c r="F40" s="45">
        <f t="shared" si="4"/>
        <v>-158826555</v>
      </c>
      <c r="G40" s="45">
        <f t="shared" si="4"/>
        <v>0</v>
      </c>
      <c r="H40" s="45">
        <f t="shared" si="4"/>
        <v>-592469633</v>
      </c>
      <c r="I40" s="45">
        <f t="shared" si="4"/>
        <v>-592469633</v>
      </c>
      <c r="J40" s="45">
        <f>+I40</f>
        <v>-592469633</v>
      </c>
      <c r="K40" s="45">
        <f t="shared" si="4"/>
        <v>-436066700</v>
      </c>
      <c r="L40" s="45">
        <f t="shared" si="4"/>
        <v>-433342057</v>
      </c>
      <c r="M40" s="45">
        <f t="shared" si="4"/>
        <v>6502482</v>
      </c>
      <c r="N40" s="45">
        <f>+M40</f>
        <v>6502482</v>
      </c>
      <c r="O40" s="45">
        <f t="shared" si="4"/>
        <v>6502482</v>
      </c>
      <c r="P40" s="45">
        <f t="shared" si="4"/>
        <v>6502482</v>
      </c>
      <c r="Q40" s="45">
        <f t="shared" si="4"/>
        <v>6502482</v>
      </c>
      <c r="R40" s="45">
        <f>+Q40</f>
        <v>6502482</v>
      </c>
      <c r="S40" s="45">
        <f t="shared" si="4"/>
        <v>6502482</v>
      </c>
      <c r="T40" s="45">
        <f t="shared" si="4"/>
        <v>6502482</v>
      </c>
      <c r="U40" s="45">
        <f t="shared" si="4"/>
        <v>6502482</v>
      </c>
      <c r="V40" s="45">
        <f>+U40</f>
        <v>6502482</v>
      </c>
      <c r="W40" s="45">
        <f>+V40</f>
        <v>6502482</v>
      </c>
      <c r="X40" s="45">
        <f t="shared" si="4"/>
        <v>-79413276</v>
      </c>
      <c r="Y40" s="45">
        <f t="shared" si="4"/>
        <v>85915758</v>
      </c>
      <c r="Z40" s="46">
        <f>+IF(X40&lt;&gt;0,+(Y40/X40)*100,0)</f>
        <v>-108.18815483698216</v>
      </c>
      <c r="AA40" s="47">
        <f t="shared" si="4"/>
        <v>-158826555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-54500</v>
      </c>
      <c r="F14" s="20">
        <v>-54500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-27252</v>
      </c>
      <c r="Y14" s="20">
        <v>27252</v>
      </c>
      <c r="Z14" s="21">
        <v>-100</v>
      </c>
      <c r="AA14" s="22">
        <v>-54500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-54500</v>
      </c>
      <c r="F17" s="28">
        <f t="shared" si="0"/>
        <v>-54500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-27252</v>
      </c>
      <c r="Y17" s="28">
        <f t="shared" si="0"/>
        <v>27252</v>
      </c>
      <c r="Z17" s="29">
        <f>+IF(X17&lt;&gt;0,+(Y17/X17)*100,0)</f>
        <v>-100</v>
      </c>
      <c r="AA17" s="30">
        <f>SUM(AA6:AA16)</f>
        <v>-54500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-54500</v>
      </c>
      <c r="F38" s="2">
        <f t="shared" si="3"/>
        <v>-54500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-27252</v>
      </c>
      <c r="Y38" s="2">
        <f t="shared" si="3"/>
        <v>27252</v>
      </c>
      <c r="Z38" s="34">
        <f>+IF(X38&lt;&gt;0,+(Y38/X38)*100,0)</f>
        <v>-100</v>
      </c>
      <c r="AA38" s="35">
        <f>+AA17+AA27+AA36</f>
        <v>-54500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-54500</v>
      </c>
      <c r="F40" s="45">
        <f t="shared" si="4"/>
        <v>-54500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-27252</v>
      </c>
      <c r="Y40" s="45">
        <f t="shared" si="4"/>
        <v>27252</v>
      </c>
      <c r="Z40" s="46">
        <f>+IF(X40&lt;&gt;0,+(Y40/X40)*100,0)</f>
        <v>-100</v>
      </c>
      <c r="AA40" s="47">
        <f t="shared" si="4"/>
        <v>-54500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560543784</v>
      </c>
      <c r="D7" s="18"/>
      <c r="E7" s="19">
        <v>701050396</v>
      </c>
      <c r="F7" s="20">
        <v>684662894</v>
      </c>
      <c r="G7" s="20">
        <v>47309705</v>
      </c>
      <c r="H7" s="20">
        <v>44880928</v>
      </c>
      <c r="I7" s="20">
        <v>55348302</v>
      </c>
      <c r="J7" s="20">
        <v>147538935</v>
      </c>
      <c r="K7" s="20">
        <v>52239494</v>
      </c>
      <c r="L7" s="20">
        <v>48849984</v>
      </c>
      <c r="M7" s="20">
        <v>59911007</v>
      </c>
      <c r="N7" s="20">
        <v>161000485</v>
      </c>
      <c r="O7" s="20"/>
      <c r="P7" s="20"/>
      <c r="Q7" s="20"/>
      <c r="R7" s="20"/>
      <c r="S7" s="20"/>
      <c r="T7" s="20"/>
      <c r="U7" s="20"/>
      <c r="V7" s="20"/>
      <c r="W7" s="20">
        <v>308539420</v>
      </c>
      <c r="X7" s="20">
        <v>320132891</v>
      </c>
      <c r="Y7" s="20">
        <v>-11593471</v>
      </c>
      <c r="Z7" s="21">
        <v>-3.6214557535108134</v>
      </c>
      <c r="AA7" s="22">
        <v>684662894</v>
      </c>
    </row>
    <row r="8" spans="1:27" x14ac:dyDescent="0.25">
      <c r="A8" s="23" t="s">
        <v>36</v>
      </c>
      <c r="B8" s="17" t="s">
        <v>32</v>
      </c>
      <c r="C8" s="18">
        <v>4593610</v>
      </c>
      <c r="D8" s="18"/>
      <c r="E8" s="19">
        <v>4498965</v>
      </c>
      <c r="F8" s="20">
        <v>4498961</v>
      </c>
      <c r="G8" s="20">
        <v>5892310</v>
      </c>
      <c r="H8" s="20">
        <v>761274</v>
      </c>
      <c r="I8" s="20">
        <v>18061</v>
      </c>
      <c r="J8" s="20">
        <v>6671645</v>
      </c>
      <c r="K8" s="20">
        <v>325698</v>
      </c>
      <c r="L8" s="20">
        <v>79616</v>
      </c>
      <c r="M8" s="20">
        <v>1149095</v>
      </c>
      <c r="N8" s="20">
        <v>1554409</v>
      </c>
      <c r="O8" s="20"/>
      <c r="P8" s="20"/>
      <c r="Q8" s="20"/>
      <c r="R8" s="20"/>
      <c r="S8" s="20"/>
      <c r="T8" s="20"/>
      <c r="U8" s="20"/>
      <c r="V8" s="20"/>
      <c r="W8" s="20">
        <v>8226054</v>
      </c>
      <c r="X8" s="20">
        <v>2233263</v>
      </c>
      <c r="Y8" s="20">
        <v>5992791</v>
      </c>
      <c r="Z8" s="21">
        <v>268.34237615542816</v>
      </c>
      <c r="AA8" s="22">
        <v>4498961</v>
      </c>
    </row>
    <row r="9" spans="1:27" x14ac:dyDescent="0.25">
      <c r="A9" s="23" t="s">
        <v>37</v>
      </c>
      <c r="B9" s="17" t="s">
        <v>6</v>
      </c>
      <c r="C9" s="18">
        <v>55625100</v>
      </c>
      <c r="D9" s="18"/>
      <c r="E9" s="19">
        <v>57651000</v>
      </c>
      <c r="F9" s="20">
        <v>57651000</v>
      </c>
      <c r="G9" s="20">
        <v>24021217</v>
      </c>
      <c r="H9" s="20"/>
      <c r="I9" s="20"/>
      <c r="J9" s="20">
        <v>24021217</v>
      </c>
      <c r="K9" s="20"/>
      <c r="L9" s="20"/>
      <c r="M9" s="20">
        <v>19529500</v>
      </c>
      <c r="N9" s="20">
        <v>19529500</v>
      </c>
      <c r="O9" s="20"/>
      <c r="P9" s="20"/>
      <c r="Q9" s="20"/>
      <c r="R9" s="20"/>
      <c r="S9" s="20"/>
      <c r="T9" s="20"/>
      <c r="U9" s="20"/>
      <c r="V9" s="20"/>
      <c r="W9" s="20">
        <v>43550717</v>
      </c>
      <c r="X9" s="20">
        <v>43550717</v>
      </c>
      <c r="Y9" s="20"/>
      <c r="Z9" s="21"/>
      <c r="AA9" s="22">
        <v>57651000</v>
      </c>
    </row>
    <row r="10" spans="1:27" x14ac:dyDescent="0.25">
      <c r="A10" s="23" t="s">
        <v>38</v>
      </c>
      <c r="B10" s="17" t="s">
        <v>6</v>
      </c>
      <c r="C10" s="18">
        <v>38601770</v>
      </c>
      <c r="D10" s="18"/>
      <c r="E10" s="19">
        <v>113949400</v>
      </c>
      <c r="F10" s="20">
        <v>135095400</v>
      </c>
      <c r="G10" s="20">
        <v>30000000</v>
      </c>
      <c r="H10" s="20"/>
      <c r="I10" s="20"/>
      <c r="J10" s="20">
        <v>30000000</v>
      </c>
      <c r="K10" s="20">
        <v>25000000</v>
      </c>
      <c r="L10" s="20"/>
      <c r="M10" s="20"/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55000000</v>
      </c>
      <c r="X10" s="20">
        <v>85037586</v>
      </c>
      <c r="Y10" s="20">
        <v>-30037586</v>
      </c>
      <c r="Z10" s="21">
        <v>-35.322717180612344</v>
      </c>
      <c r="AA10" s="22">
        <v>135095400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174740</v>
      </c>
      <c r="Y11" s="20">
        <v>-174740</v>
      </c>
      <c r="Z11" s="21">
        <v>-100</v>
      </c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-387482100</v>
      </c>
      <c r="D14" s="18"/>
      <c r="E14" s="19">
        <v>-431384690</v>
      </c>
      <c r="F14" s="20">
        <v>-532402118</v>
      </c>
      <c r="G14" s="20">
        <v>-33774502</v>
      </c>
      <c r="H14" s="20">
        <v>-36618827</v>
      </c>
      <c r="I14" s="20">
        <v>-33520230</v>
      </c>
      <c r="J14" s="20">
        <v>-103913559</v>
      </c>
      <c r="K14" s="20">
        <v>-78998556</v>
      </c>
      <c r="L14" s="20">
        <v>-39172958</v>
      </c>
      <c r="M14" s="20">
        <v>-33791948</v>
      </c>
      <c r="N14" s="20">
        <v>-151963462</v>
      </c>
      <c r="O14" s="20"/>
      <c r="P14" s="20"/>
      <c r="Q14" s="20"/>
      <c r="R14" s="20"/>
      <c r="S14" s="20"/>
      <c r="T14" s="20"/>
      <c r="U14" s="20"/>
      <c r="V14" s="20"/>
      <c r="W14" s="20">
        <v>-255877021</v>
      </c>
      <c r="X14" s="20">
        <v>-263830822</v>
      </c>
      <c r="Y14" s="20">
        <v>7953801</v>
      </c>
      <c r="Z14" s="21">
        <v>-3.0147353291420971</v>
      </c>
      <c r="AA14" s="22">
        <v>-532402118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-86974600</v>
      </c>
      <c r="F15" s="20">
        <v>-86397998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-41366891</v>
      </c>
      <c r="Y15" s="20">
        <v>41366891</v>
      </c>
      <c r="Z15" s="21">
        <v>-100</v>
      </c>
      <c r="AA15" s="22">
        <v>-86397998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271882164</v>
      </c>
      <c r="D17" s="26">
        <f>SUM(D6:D16)</f>
        <v>0</v>
      </c>
      <c r="E17" s="27">
        <f t="shared" si="0"/>
        <v>358790471</v>
      </c>
      <c r="F17" s="28">
        <f t="shared" si="0"/>
        <v>263108139</v>
      </c>
      <c r="G17" s="28">
        <f t="shared" si="0"/>
        <v>73448730</v>
      </c>
      <c r="H17" s="28">
        <f t="shared" si="0"/>
        <v>9023375</v>
      </c>
      <c r="I17" s="28">
        <f t="shared" si="0"/>
        <v>21846133</v>
      </c>
      <c r="J17" s="28">
        <f t="shared" si="0"/>
        <v>104318238</v>
      </c>
      <c r="K17" s="28">
        <f t="shared" si="0"/>
        <v>-1433364</v>
      </c>
      <c r="L17" s="28">
        <f t="shared" si="0"/>
        <v>9756642</v>
      </c>
      <c r="M17" s="28">
        <f t="shared" si="0"/>
        <v>46797654</v>
      </c>
      <c r="N17" s="28">
        <f t="shared" si="0"/>
        <v>55120932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159439170</v>
      </c>
      <c r="X17" s="28">
        <f t="shared" si="0"/>
        <v>145931484</v>
      </c>
      <c r="Y17" s="28">
        <f t="shared" si="0"/>
        <v>13507686</v>
      </c>
      <c r="Z17" s="29">
        <f>+IF(X17&lt;&gt;0,+(Y17/X17)*100,0)</f>
        <v>9.2561835388448461</v>
      </c>
      <c r="AA17" s="30">
        <f>SUM(AA6:AA16)</f>
        <v>263108139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-176972353</v>
      </c>
      <c r="D26" s="18"/>
      <c r="E26" s="19">
        <v>-205461645</v>
      </c>
      <c r="F26" s="20">
        <v>-198687229</v>
      </c>
      <c r="G26" s="20">
        <v>-10895202</v>
      </c>
      <c r="H26" s="20">
        <v>-10145499</v>
      </c>
      <c r="I26" s="20">
        <v>-16891888</v>
      </c>
      <c r="J26" s="20">
        <v>-37932589</v>
      </c>
      <c r="K26" s="20">
        <v>-8014643</v>
      </c>
      <c r="L26" s="20">
        <v>-18309662</v>
      </c>
      <c r="M26" s="20">
        <v>-37011945</v>
      </c>
      <c r="N26" s="20">
        <v>-63336250</v>
      </c>
      <c r="O26" s="20"/>
      <c r="P26" s="20"/>
      <c r="Q26" s="20"/>
      <c r="R26" s="20"/>
      <c r="S26" s="20"/>
      <c r="T26" s="20"/>
      <c r="U26" s="20"/>
      <c r="V26" s="20"/>
      <c r="W26" s="20">
        <v>-101268839</v>
      </c>
      <c r="X26" s="20">
        <v>-89489756</v>
      </c>
      <c r="Y26" s="20">
        <v>-11779083</v>
      </c>
      <c r="Z26" s="21">
        <v>13.162493146142895</v>
      </c>
      <c r="AA26" s="22">
        <v>-198687229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-176972353</v>
      </c>
      <c r="D27" s="26">
        <f>SUM(D21:D26)</f>
        <v>0</v>
      </c>
      <c r="E27" s="27">
        <f t="shared" si="1"/>
        <v>-205461645</v>
      </c>
      <c r="F27" s="28">
        <f t="shared" si="1"/>
        <v>-198687229</v>
      </c>
      <c r="G27" s="28">
        <f t="shared" si="1"/>
        <v>-10895202</v>
      </c>
      <c r="H27" s="28">
        <f t="shared" si="1"/>
        <v>-10145499</v>
      </c>
      <c r="I27" s="28">
        <f t="shared" si="1"/>
        <v>-16891888</v>
      </c>
      <c r="J27" s="28">
        <f t="shared" si="1"/>
        <v>-37932589</v>
      </c>
      <c r="K27" s="28">
        <f t="shared" si="1"/>
        <v>-8014643</v>
      </c>
      <c r="L27" s="28">
        <f t="shared" si="1"/>
        <v>-18309662</v>
      </c>
      <c r="M27" s="28">
        <f t="shared" si="1"/>
        <v>-37011945</v>
      </c>
      <c r="N27" s="28">
        <f t="shared" si="1"/>
        <v>-63336250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-101268839</v>
      </c>
      <c r="X27" s="28">
        <f t="shared" si="1"/>
        <v>-89489756</v>
      </c>
      <c r="Y27" s="28">
        <f t="shared" si="1"/>
        <v>-11779083</v>
      </c>
      <c r="Z27" s="29">
        <f>+IF(X27&lt;&gt;0,+(Y27/X27)*100,0)</f>
        <v>13.162493146142895</v>
      </c>
      <c r="AA27" s="30">
        <f>SUM(AA21:AA26)</f>
        <v>-198687229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94909811</v>
      </c>
      <c r="D38" s="32">
        <f>+D17+D27+D36</f>
        <v>0</v>
      </c>
      <c r="E38" s="33">
        <f t="shared" si="3"/>
        <v>153328826</v>
      </c>
      <c r="F38" s="2">
        <f t="shared" si="3"/>
        <v>64420910</v>
      </c>
      <c r="G38" s="2">
        <f t="shared" si="3"/>
        <v>62553528</v>
      </c>
      <c r="H38" s="2">
        <f t="shared" si="3"/>
        <v>-1122124</v>
      </c>
      <c r="I38" s="2">
        <f t="shared" si="3"/>
        <v>4954245</v>
      </c>
      <c r="J38" s="2">
        <f t="shared" si="3"/>
        <v>66385649</v>
      </c>
      <c r="K38" s="2">
        <f t="shared" si="3"/>
        <v>-9448007</v>
      </c>
      <c r="L38" s="2">
        <f t="shared" si="3"/>
        <v>-8553020</v>
      </c>
      <c r="M38" s="2">
        <f t="shared" si="3"/>
        <v>9785709</v>
      </c>
      <c r="N38" s="2">
        <f t="shared" si="3"/>
        <v>-8215318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58170331</v>
      </c>
      <c r="X38" s="2">
        <f t="shared" si="3"/>
        <v>56441728</v>
      </c>
      <c r="Y38" s="2">
        <f t="shared" si="3"/>
        <v>1728603</v>
      </c>
      <c r="Z38" s="34">
        <f>+IF(X38&lt;&gt;0,+(Y38/X38)*100,0)</f>
        <v>3.0626330221498534</v>
      </c>
      <c r="AA38" s="35">
        <f>+AA17+AA27+AA36</f>
        <v>64420910</v>
      </c>
    </row>
    <row r="39" spans="1:27" x14ac:dyDescent="0.25">
      <c r="A39" s="23" t="s">
        <v>60</v>
      </c>
      <c r="B39" s="17"/>
      <c r="C39" s="32">
        <v>848211977</v>
      </c>
      <c r="D39" s="32"/>
      <c r="E39" s="33">
        <v>973768620</v>
      </c>
      <c r="F39" s="2">
        <v>1330603890</v>
      </c>
      <c r="G39" s="2">
        <v>1330603890</v>
      </c>
      <c r="H39" s="2">
        <f>+G40+H60</f>
        <v>1393157418</v>
      </c>
      <c r="I39" s="2">
        <f>+H40+I60</f>
        <v>1392035294</v>
      </c>
      <c r="J39" s="2">
        <f>+G39</f>
        <v>1330603890</v>
      </c>
      <c r="K39" s="2">
        <f>+I40+K60</f>
        <v>1396989539</v>
      </c>
      <c r="L39" s="2">
        <f>+K40+L60</f>
        <v>1387541532</v>
      </c>
      <c r="M39" s="2">
        <f>+L40+M60</f>
        <v>1378988512</v>
      </c>
      <c r="N39" s="2">
        <f>+K39</f>
        <v>1396989539</v>
      </c>
      <c r="O39" s="2">
        <f>+M40+O60</f>
        <v>1388774221</v>
      </c>
      <c r="P39" s="2">
        <f>+O40+P60</f>
        <v>1388774221</v>
      </c>
      <c r="Q39" s="2">
        <f>+P40+Q60</f>
        <v>1388774221</v>
      </c>
      <c r="R39" s="2">
        <f>+O39</f>
        <v>1388774221</v>
      </c>
      <c r="S39" s="2">
        <f>+Q40+S60</f>
        <v>1388774221</v>
      </c>
      <c r="T39" s="2">
        <f>+S40+T60</f>
        <v>1388774221</v>
      </c>
      <c r="U39" s="2">
        <f>+T40+U60</f>
        <v>1388774221</v>
      </c>
      <c r="V39" s="2">
        <f>+S39</f>
        <v>1388774221</v>
      </c>
      <c r="W39" s="2">
        <f>+G39</f>
        <v>1330603890</v>
      </c>
      <c r="X39" s="2">
        <v>1330603890</v>
      </c>
      <c r="Y39" s="2">
        <f>+W39-X39</f>
        <v>0</v>
      </c>
      <c r="Z39" s="34">
        <f>+IF(X39&lt;&gt;0,+(Y39/X39)*100,0)</f>
        <v>0</v>
      </c>
      <c r="AA39" s="35">
        <v>1330603890</v>
      </c>
    </row>
    <row r="40" spans="1:27" x14ac:dyDescent="0.25">
      <c r="A40" s="41" t="s">
        <v>62</v>
      </c>
      <c r="B40" s="42" t="s">
        <v>61</v>
      </c>
      <c r="C40" s="43">
        <f>+C38+C39</f>
        <v>943121788</v>
      </c>
      <c r="D40" s="43">
        <f t="shared" ref="D40:AA40" si="4">+D38+D39</f>
        <v>0</v>
      </c>
      <c r="E40" s="44">
        <f t="shared" si="4"/>
        <v>1127097446</v>
      </c>
      <c r="F40" s="45">
        <f t="shared" si="4"/>
        <v>1395024800</v>
      </c>
      <c r="G40" s="45">
        <f t="shared" si="4"/>
        <v>1393157418</v>
      </c>
      <c r="H40" s="45">
        <f t="shared" si="4"/>
        <v>1392035294</v>
      </c>
      <c r="I40" s="45">
        <f t="shared" si="4"/>
        <v>1396989539</v>
      </c>
      <c r="J40" s="45">
        <f>+I40</f>
        <v>1396989539</v>
      </c>
      <c r="K40" s="45">
        <f t="shared" si="4"/>
        <v>1387541532</v>
      </c>
      <c r="L40" s="45">
        <f t="shared" si="4"/>
        <v>1378988512</v>
      </c>
      <c r="M40" s="45">
        <f t="shared" si="4"/>
        <v>1388774221</v>
      </c>
      <c r="N40" s="45">
        <f>+M40</f>
        <v>1388774221</v>
      </c>
      <c r="O40" s="45">
        <f t="shared" si="4"/>
        <v>1388774221</v>
      </c>
      <c r="P40" s="45">
        <f t="shared" si="4"/>
        <v>1388774221</v>
      </c>
      <c r="Q40" s="45">
        <f t="shared" si="4"/>
        <v>1388774221</v>
      </c>
      <c r="R40" s="45">
        <f>+Q40</f>
        <v>1388774221</v>
      </c>
      <c r="S40" s="45">
        <f t="shared" si="4"/>
        <v>1388774221</v>
      </c>
      <c r="T40" s="45">
        <f t="shared" si="4"/>
        <v>1388774221</v>
      </c>
      <c r="U40" s="45">
        <f t="shared" si="4"/>
        <v>1388774221</v>
      </c>
      <c r="V40" s="45">
        <f>+U40</f>
        <v>1388774221</v>
      </c>
      <c r="W40" s="45">
        <f>+V40</f>
        <v>1388774221</v>
      </c>
      <c r="X40" s="45">
        <f t="shared" si="4"/>
        <v>1387045618</v>
      </c>
      <c r="Y40" s="45">
        <f t="shared" si="4"/>
        <v>1728603</v>
      </c>
      <c r="Z40" s="46">
        <f>+IF(X40&lt;&gt;0,+(Y40/X40)*100,0)</f>
        <v>0.12462481244794935</v>
      </c>
      <c r="AA40" s="47">
        <f t="shared" si="4"/>
        <v>1395024800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1330603890</v>
      </c>
      <c r="J60">
        <v>1330603890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2382765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2382765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1073951</v>
      </c>
      <c r="F33" s="20">
        <v>1073951</v>
      </c>
      <c r="G33" s="20">
        <v>-12769</v>
      </c>
      <c r="H33" s="36">
        <v>-4691</v>
      </c>
      <c r="I33" s="36">
        <v>-43782</v>
      </c>
      <c r="J33" s="36">
        <v>-61242</v>
      </c>
      <c r="K33" s="20">
        <v>-152</v>
      </c>
      <c r="L33" s="20">
        <v>-9988</v>
      </c>
      <c r="M33" s="20">
        <v>-3829</v>
      </c>
      <c r="N33" s="20">
        <v>-13969</v>
      </c>
      <c r="O33" s="36"/>
      <c r="P33" s="36"/>
      <c r="Q33" s="36"/>
      <c r="R33" s="20"/>
      <c r="S33" s="20"/>
      <c r="T33" s="20"/>
      <c r="U33" s="20"/>
      <c r="V33" s="36"/>
      <c r="W33" s="36">
        <v>-75211</v>
      </c>
      <c r="X33" s="36">
        <v>536970</v>
      </c>
      <c r="Y33" s="20">
        <v>-612181</v>
      </c>
      <c r="Z33" s="21">
        <v>-114.00655530104102</v>
      </c>
      <c r="AA33" s="22">
        <v>1073951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1073951</v>
      </c>
      <c r="F36" s="28">
        <f t="shared" si="2"/>
        <v>1073951</v>
      </c>
      <c r="G36" s="28">
        <f t="shared" si="2"/>
        <v>-12769</v>
      </c>
      <c r="H36" s="28">
        <f t="shared" si="2"/>
        <v>-4691</v>
      </c>
      <c r="I36" s="28">
        <f t="shared" si="2"/>
        <v>-43782</v>
      </c>
      <c r="J36" s="28">
        <f t="shared" si="2"/>
        <v>-61242</v>
      </c>
      <c r="K36" s="28">
        <f t="shared" si="2"/>
        <v>-152</v>
      </c>
      <c r="L36" s="28">
        <f t="shared" si="2"/>
        <v>-9988</v>
      </c>
      <c r="M36" s="28">
        <f t="shared" si="2"/>
        <v>-3829</v>
      </c>
      <c r="N36" s="28">
        <f t="shared" si="2"/>
        <v>-13969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-75211</v>
      </c>
      <c r="X36" s="28">
        <f t="shared" si="2"/>
        <v>536970</v>
      </c>
      <c r="Y36" s="28">
        <f t="shared" si="2"/>
        <v>-612181</v>
      </c>
      <c r="Z36" s="29">
        <f>+IF(X36&lt;&gt;0,+(Y36/X36)*100,0)</f>
        <v>-114.00655530104102</v>
      </c>
      <c r="AA36" s="30">
        <f>SUM(AA31:AA35)</f>
        <v>1073951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2382765</v>
      </c>
      <c r="D38" s="32">
        <f>+D17+D27+D36</f>
        <v>0</v>
      </c>
      <c r="E38" s="33">
        <f t="shared" si="3"/>
        <v>1073951</v>
      </c>
      <c r="F38" s="2">
        <f t="shared" si="3"/>
        <v>1073951</v>
      </c>
      <c r="G38" s="2">
        <f t="shared" si="3"/>
        <v>-12769</v>
      </c>
      <c r="H38" s="2">
        <f t="shared" si="3"/>
        <v>-4691</v>
      </c>
      <c r="I38" s="2">
        <f t="shared" si="3"/>
        <v>-43782</v>
      </c>
      <c r="J38" s="2">
        <f t="shared" si="3"/>
        <v>-61242</v>
      </c>
      <c r="K38" s="2">
        <f t="shared" si="3"/>
        <v>-152</v>
      </c>
      <c r="L38" s="2">
        <f t="shared" si="3"/>
        <v>-9988</v>
      </c>
      <c r="M38" s="2">
        <f t="shared" si="3"/>
        <v>-3829</v>
      </c>
      <c r="N38" s="2">
        <f t="shared" si="3"/>
        <v>-13969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-75211</v>
      </c>
      <c r="X38" s="2">
        <f t="shared" si="3"/>
        <v>536970</v>
      </c>
      <c r="Y38" s="2">
        <f t="shared" si="3"/>
        <v>-612181</v>
      </c>
      <c r="Z38" s="34">
        <f>+IF(X38&lt;&gt;0,+(Y38/X38)*100,0)</f>
        <v>-114.00655530104102</v>
      </c>
      <c r="AA38" s="35">
        <f>+AA17+AA27+AA36</f>
        <v>1073951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-12769</v>
      </c>
      <c r="I39" s="2">
        <f>+H40+I60</f>
        <v>-17460</v>
      </c>
      <c r="J39" s="2">
        <f>+G39</f>
        <v>0</v>
      </c>
      <c r="K39" s="2">
        <f>+I40+K60</f>
        <v>-61242</v>
      </c>
      <c r="L39" s="2">
        <f>+K40+L60</f>
        <v>-61394</v>
      </c>
      <c r="M39" s="2">
        <f>+L40+M60</f>
        <v>-71382</v>
      </c>
      <c r="N39" s="2">
        <f>+K39</f>
        <v>-61242</v>
      </c>
      <c r="O39" s="2">
        <f>+M40+O60</f>
        <v>-75211</v>
      </c>
      <c r="P39" s="2">
        <f>+O40+P60</f>
        <v>-75211</v>
      </c>
      <c r="Q39" s="2">
        <f>+P40+Q60</f>
        <v>-75211</v>
      </c>
      <c r="R39" s="2">
        <f>+O39</f>
        <v>-75211</v>
      </c>
      <c r="S39" s="2">
        <f>+Q40+S60</f>
        <v>-75211</v>
      </c>
      <c r="T39" s="2">
        <f>+S40+T60</f>
        <v>-75211</v>
      </c>
      <c r="U39" s="2">
        <f>+T40+U60</f>
        <v>-75211</v>
      </c>
      <c r="V39" s="2">
        <f>+S39</f>
        <v>-75211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2382765</v>
      </c>
      <c r="D40" s="43">
        <f t="shared" ref="D40:AA40" si="4">+D38+D39</f>
        <v>0</v>
      </c>
      <c r="E40" s="44">
        <f t="shared" si="4"/>
        <v>1073951</v>
      </c>
      <c r="F40" s="45">
        <f t="shared" si="4"/>
        <v>1073951</v>
      </c>
      <c r="G40" s="45">
        <f t="shared" si="4"/>
        <v>-12769</v>
      </c>
      <c r="H40" s="45">
        <f t="shared" si="4"/>
        <v>-17460</v>
      </c>
      <c r="I40" s="45">
        <f t="shared" si="4"/>
        <v>-61242</v>
      </c>
      <c r="J40" s="45">
        <f>+I40</f>
        <v>-61242</v>
      </c>
      <c r="K40" s="45">
        <f t="shared" si="4"/>
        <v>-61394</v>
      </c>
      <c r="L40" s="45">
        <f t="shared" si="4"/>
        <v>-71382</v>
      </c>
      <c r="M40" s="45">
        <f t="shared" si="4"/>
        <v>-75211</v>
      </c>
      <c r="N40" s="45">
        <f>+M40</f>
        <v>-75211</v>
      </c>
      <c r="O40" s="45">
        <f t="shared" si="4"/>
        <v>-75211</v>
      </c>
      <c r="P40" s="45">
        <f t="shared" si="4"/>
        <v>-75211</v>
      </c>
      <c r="Q40" s="45">
        <f t="shared" si="4"/>
        <v>-75211</v>
      </c>
      <c r="R40" s="45">
        <f>+Q40</f>
        <v>-75211</v>
      </c>
      <c r="S40" s="45">
        <f t="shared" si="4"/>
        <v>-75211</v>
      </c>
      <c r="T40" s="45">
        <f t="shared" si="4"/>
        <v>-75211</v>
      </c>
      <c r="U40" s="45">
        <f t="shared" si="4"/>
        <v>-75211</v>
      </c>
      <c r="V40" s="45">
        <f>+U40</f>
        <v>-75211</v>
      </c>
      <c r="W40" s="45">
        <f>+V40</f>
        <v>-75211</v>
      </c>
      <c r="X40" s="45">
        <f t="shared" si="4"/>
        <v>536970</v>
      </c>
      <c r="Y40" s="45">
        <f t="shared" si="4"/>
        <v>-612181</v>
      </c>
      <c r="Z40" s="46">
        <f>+IF(X40&lt;&gt;0,+(Y40/X40)*100,0)</f>
        <v>-114.00655530104102</v>
      </c>
      <c r="AA40" s="47">
        <f t="shared" si="4"/>
        <v>1073951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156720399</v>
      </c>
      <c r="D7" s="18"/>
      <c r="E7" s="19">
        <v>257026165</v>
      </c>
      <c r="F7" s="20">
        <v>257026165</v>
      </c>
      <c r="G7" s="20">
        <v>16966124</v>
      </c>
      <c r="H7" s="20">
        <v>14482223</v>
      </c>
      <c r="I7" s="20">
        <v>12596162</v>
      </c>
      <c r="J7" s="20">
        <v>44044509</v>
      </c>
      <c r="K7" s="20">
        <v>16356634</v>
      </c>
      <c r="L7" s="20">
        <v>14173153</v>
      </c>
      <c r="M7" s="20">
        <v>12409648</v>
      </c>
      <c r="N7" s="20">
        <v>42939435</v>
      </c>
      <c r="O7" s="20"/>
      <c r="P7" s="20"/>
      <c r="Q7" s="20"/>
      <c r="R7" s="20"/>
      <c r="S7" s="20"/>
      <c r="T7" s="20"/>
      <c r="U7" s="20"/>
      <c r="V7" s="20"/>
      <c r="W7" s="20">
        <v>86983944</v>
      </c>
      <c r="X7" s="20">
        <v>128513082</v>
      </c>
      <c r="Y7" s="20">
        <v>-41529138</v>
      </c>
      <c r="Z7" s="21">
        <v>-32.315105476966153</v>
      </c>
      <c r="AA7" s="22">
        <v>257026165</v>
      </c>
    </row>
    <row r="8" spans="1:27" x14ac:dyDescent="0.25">
      <c r="A8" s="23" t="s">
        <v>36</v>
      </c>
      <c r="B8" s="17" t="s">
        <v>32</v>
      </c>
      <c r="C8" s="18">
        <v>58130658</v>
      </c>
      <c r="D8" s="18"/>
      <c r="E8" s="19">
        <v>6408642</v>
      </c>
      <c r="F8" s="20">
        <v>6408642</v>
      </c>
      <c r="G8" s="20">
        <v>38011288</v>
      </c>
      <c r="H8" s="20">
        <v>721458</v>
      </c>
      <c r="I8" s="20">
        <v>24680</v>
      </c>
      <c r="J8" s="20">
        <v>38757426</v>
      </c>
      <c r="K8" s="20">
        <v>-37994379</v>
      </c>
      <c r="L8" s="20">
        <v>8119</v>
      </c>
      <c r="M8" s="20">
        <v>8172</v>
      </c>
      <c r="N8" s="20">
        <v>-37978088</v>
      </c>
      <c r="O8" s="20"/>
      <c r="P8" s="20"/>
      <c r="Q8" s="20"/>
      <c r="R8" s="20"/>
      <c r="S8" s="20"/>
      <c r="T8" s="20"/>
      <c r="U8" s="20"/>
      <c r="V8" s="20"/>
      <c r="W8" s="20">
        <v>779338</v>
      </c>
      <c r="X8" s="20">
        <v>3204318</v>
      </c>
      <c r="Y8" s="20">
        <v>-2424980</v>
      </c>
      <c r="Z8" s="21">
        <v>-75.678506315540474</v>
      </c>
      <c r="AA8" s="22">
        <v>6408642</v>
      </c>
    </row>
    <row r="9" spans="1:27" x14ac:dyDescent="0.25">
      <c r="A9" s="23" t="s">
        <v>37</v>
      </c>
      <c r="B9" s="17" t="s">
        <v>6</v>
      </c>
      <c r="C9" s="18">
        <v>224916746</v>
      </c>
      <c r="D9" s="18"/>
      <c r="E9" s="19">
        <v>238223335</v>
      </c>
      <c r="F9" s="20">
        <v>238223335</v>
      </c>
      <c r="G9" s="20">
        <v>99259866</v>
      </c>
      <c r="H9" s="20"/>
      <c r="I9" s="20"/>
      <c r="J9" s="20">
        <v>99259866</v>
      </c>
      <c r="K9" s="20"/>
      <c r="L9" s="20"/>
      <c r="M9" s="20">
        <v>79407779</v>
      </c>
      <c r="N9" s="20">
        <v>79407779</v>
      </c>
      <c r="O9" s="20"/>
      <c r="P9" s="20"/>
      <c r="Q9" s="20"/>
      <c r="R9" s="20"/>
      <c r="S9" s="20"/>
      <c r="T9" s="20"/>
      <c r="U9" s="20"/>
      <c r="V9" s="20"/>
      <c r="W9" s="20">
        <v>178667645</v>
      </c>
      <c r="X9" s="20">
        <v>119111670</v>
      </c>
      <c r="Y9" s="20">
        <v>59555975</v>
      </c>
      <c r="Z9" s="21">
        <v>50.000117536761934</v>
      </c>
      <c r="AA9" s="22">
        <v>238223335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-733949389</v>
      </c>
      <c r="D14" s="18"/>
      <c r="E14" s="19">
        <v>-407459891</v>
      </c>
      <c r="F14" s="20">
        <v>-407459891</v>
      </c>
      <c r="G14" s="20">
        <v>-68738858</v>
      </c>
      <c r="H14" s="20">
        <v>-50370790</v>
      </c>
      <c r="I14" s="20">
        <v>-22603877</v>
      </c>
      <c r="J14" s="20">
        <v>-141713525</v>
      </c>
      <c r="K14" s="20">
        <v>-57595100</v>
      </c>
      <c r="L14" s="20">
        <v>-56781246</v>
      </c>
      <c r="M14" s="20">
        <v>-53949396</v>
      </c>
      <c r="N14" s="20">
        <v>-168325742</v>
      </c>
      <c r="O14" s="20"/>
      <c r="P14" s="20"/>
      <c r="Q14" s="20"/>
      <c r="R14" s="20"/>
      <c r="S14" s="20"/>
      <c r="T14" s="20"/>
      <c r="U14" s="20"/>
      <c r="V14" s="20"/>
      <c r="W14" s="20">
        <v>-310039267</v>
      </c>
      <c r="X14" s="20">
        <v>-203729952</v>
      </c>
      <c r="Y14" s="20">
        <v>-106309315</v>
      </c>
      <c r="Z14" s="21">
        <v>52.181485322295664</v>
      </c>
      <c r="AA14" s="22">
        <v>-407459891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-294181586</v>
      </c>
      <c r="D17" s="26">
        <f>SUM(D6:D16)</f>
        <v>0</v>
      </c>
      <c r="E17" s="27">
        <f t="shared" si="0"/>
        <v>94198251</v>
      </c>
      <c r="F17" s="28">
        <f t="shared" si="0"/>
        <v>94198251</v>
      </c>
      <c r="G17" s="28">
        <f t="shared" si="0"/>
        <v>85498420</v>
      </c>
      <c r="H17" s="28">
        <f t="shared" si="0"/>
        <v>-35167109</v>
      </c>
      <c r="I17" s="28">
        <f t="shared" si="0"/>
        <v>-9983035</v>
      </c>
      <c r="J17" s="28">
        <f t="shared" si="0"/>
        <v>40348276</v>
      </c>
      <c r="K17" s="28">
        <f t="shared" si="0"/>
        <v>-79232845</v>
      </c>
      <c r="L17" s="28">
        <f t="shared" si="0"/>
        <v>-42599974</v>
      </c>
      <c r="M17" s="28">
        <f t="shared" si="0"/>
        <v>37876203</v>
      </c>
      <c r="N17" s="28">
        <f t="shared" si="0"/>
        <v>-83956616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-43608340</v>
      </c>
      <c r="X17" s="28">
        <f t="shared" si="0"/>
        <v>47099118</v>
      </c>
      <c r="Y17" s="28">
        <f t="shared" si="0"/>
        <v>-90707458</v>
      </c>
      <c r="Z17" s="29">
        <f>+IF(X17&lt;&gt;0,+(Y17/X17)*100,0)</f>
        <v>-192.58844295130962</v>
      </c>
      <c r="AA17" s="30">
        <f>SUM(AA6:AA16)</f>
        <v>94198251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-189726237</v>
      </c>
      <c r="D26" s="18"/>
      <c r="E26" s="19">
        <v>-127919356</v>
      </c>
      <c r="F26" s="20">
        <v>-127919356</v>
      </c>
      <c r="G26" s="20">
        <v>-6660055</v>
      </c>
      <c r="H26" s="20">
        <v>-12501892</v>
      </c>
      <c r="I26" s="20">
        <v>-13870560</v>
      </c>
      <c r="J26" s="20">
        <v>-33032507</v>
      </c>
      <c r="K26" s="20">
        <v>-15523861</v>
      </c>
      <c r="L26" s="20">
        <v>-10551770</v>
      </c>
      <c r="M26" s="20">
        <v>-39300910</v>
      </c>
      <c r="N26" s="20">
        <v>-65376541</v>
      </c>
      <c r="O26" s="20"/>
      <c r="P26" s="20"/>
      <c r="Q26" s="20"/>
      <c r="R26" s="20"/>
      <c r="S26" s="20"/>
      <c r="T26" s="20"/>
      <c r="U26" s="20"/>
      <c r="V26" s="20"/>
      <c r="W26" s="20">
        <v>-98409048</v>
      </c>
      <c r="X26" s="20">
        <v>-63959676</v>
      </c>
      <c r="Y26" s="20">
        <v>-34449372</v>
      </c>
      <c r="Z26" s="21">
        <v>53.861079596463249</v>
      </c>
      <c r="AA26" s="22">
        <v>-127919356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-189726237</v>
      </c>
      <c r="D27" s="26">
        <f>SUM(D21:D26)</f>
        <v>0</v>
      </c>
      <c r="E27" s="27">
        <f t="shared" si="1"/>
        <v>-127919356</v>
      </c>
      <c r="F27" s="28">
        <f t="shared" si="1"/>
        <v>-127919356</v>
      </c>
      <c r="G27" s="28">
        <f t="shared" si="1"/>
        <v>-6660055</v>
      </c>
      <c r="H27" s="28">
        <f t="shared" si="1"/>
        <v>-12501892</v>
      </c>
      <c r="I27" s="28">
        <f t="shared" si="1"/>
        <v>-13870560</v>
      </c>
      <c r="J27" s="28">
        <f t="shared" si="1"/>
        <v>-33032507</v>
      </c>
      <c r="K27" s="28">
        <f t="shared" si="1"/>
        <v>-15523861</v>
      </c>
      <c r="L27" s="28">
        <f t="shared" si="1"/>
        <v>-10551770</v>
      </c>
      <c r="M27" s="28">
        <f t="shared" si="1"/>
        <v>-39300910</v>
      </c>
      <c r="N27" s="28">
        <f t="shared" si="1"/>
        <v>-65376541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-98409048</v>
      </c>
      <c r="X27" s="28">
        <f t="shared" si="1"/>
        <v>-63959676</v>
      </c>
      <c r="Y27" s="28">
        <f t="shared" si="1"/>
        <v>-34449372</v>
      </c>
      <c r="Z27" s="29">
        <f>+IF(X27&lt;&gt;0,+(Y27/X27)*100,0)</f>
        <v>53.861079596463249</v>
      </c>
      <c r="AA27" s="30">
        <f>SUM(AA21:AA26)</f>
        <v>-127919356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-483907823</v>
      </c>
      <c r="D38" s="32">
        <f>+D17+D27+D36</f>
        <v>0</v>
      </c>
      <c r="E38" s="33">
        <f t="shared" si="3"/>
        <v>-33721105</v>
      </c>
      <c r="F38" s="2">
        <f t="shared" si="3"/>
        <v>-33721105</v>
      </c>
      <c r="G38" s="2">
        <f t="shared" si="3"/>
        <v>78838365</v>
      </c>
      <c r="H38" s="2">
        <f t="shared" si="3"/>
        <v>-47669001</v>
      </c>
      <c r="I38" s="2">
        <f t="shared" si="3"/>
        <v>-23853595</v>
      </c>
      <c r="J38" s="2">
        <f t="shared" si="3"/>
        <v>7315769</v>
      </c>
      <c r="K38" s="2">
        <f t="shared" si="3"/>
        <v>-94756706</v>
      </c>
      <c r="L38" s="2">
        <f t="shared" si="3"/>
        <v>-53151744</v>
      </c>
      <c r="M38" s="2">
        <f t="shared" si="3"/>
        <v>-1424707</v>
      </c>
      <c r="N38" s="2">
        <f t="shared" si="3"/>
        <v>-149333157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-142017388</v>
      </c>
      <c r="X38" s="2">
        <f t="shared" si="3"/>
        <v>-16860558</v>
      </c>
      <c r="Y38" s="2">
        <f t="shared" si="3"/>
        <v>-125156830</v>
      </c>
      <c r="Z38" s="34">
        <f>+IF(X38&lt;&gt;0,+(Y38/X38)*100,0)</f>
        <v>742.30538514798866</v>
      </c>
      <c r="AA38" s="35">
        <f>+AA17+AA27+AA36</f>
        <v>-33721105</v>
      </c>
    </row>
    <row r="39" spans="1:27" x14ac:dyDescent="0.25">
      <c r="A39" s="23" t="s">
        <v>60</v>
      </c>
      <c r="B39" s="17"/>
      <c r="C39" s="32">
        <v>-951821127</v>
      </c>
      <c r="D39" s="32"/>
      <c r="E39" s="33"/>
      <c r="F39" s="2"/>
      <c r="G39" s="2">
        <v>-1459383631</v>
      </c>
      <c r="H39" s="2">
        <f>+G40+H60</f>
        <v>-1381508239</v>
      </c>
      <c r="I39" s="2">
        <f>+H40+I60</f>
        <v>-1429177240</v>
      </c>
      <c r="J39" s="2">
        <f>+G39</f>
        <v>-1459383631</v>
      </c>
      <c r="K39" s="2">
        <f>+I40+K60</f>
        <v>-1453030835</v>
      </c>
      <c r="L39" s="2">
        <f>+K40+L60</f>
        <v>-1547787541</v>
      </c>
      <c r="M39" s="2">
        <f>+L40+M60</f>
        <v>-1600939285</v>
      </c>
      <c r="N39" s="2">
        <f>+K39</f>
        <v>-1453030835</v>
      </c>
      <c r="O39" s="2">
        <f>+M40+O60</f>
        <v>-1602363992</v>
      </c>
      <c r="P39" s="2">
        <f>+O40+P60</f>
        <v>-1602363992</v>
      </c>
      <c r="Q39" s="2">
        <f>+P40+Q60</f>
        <v>-1602363992</v>
      </c>
      <c r="R39" s="2">
        <f>+O39</f>
        <v>-1602363992</v>
      </c>
      <c r="S39" s="2">
        <f>+Q40+S60</f>
        <v>-1602363992</v>
      </c>
      <c r="T39" s="2">
        <f>+S40+T60</f>
        <v>-1602363992</v>
      </c>
      <c r="U39" s="2">
        <f>+T40+U60</f>
        <v>-1602363992</v>
      </c>
      <c r="V39" s="2">
        <f>+S39</f>
        <v>-1602363992</v>
      </c>
      <c r="W39" s="2">
        <f>+G39</f>
        <v>-1459383631</v>
      </c>
      <c r="X39" s="2"/>
      <c r="Y39" s="2">
        <f>+W39-X39</f>
        <v>-1459383631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-1435728950</v>
      </c>
      <c r="D40" s="43">
        <f t="shared" ref="D40:AA40" si="4">+D38+D39</f>
        <v>0</v>
      </c>
      <c r="E40" s="44">
        <f t="shared" si="4"/>
        <v>-33721105</v>
      </c>
      <c r="F40" s="45">
        <f t="shared" si="4"/>
        <v>-33721105</v>
      </c>
      <c r="G40" s="45">
        <f t="shared" si="4"/>
        <v>-1380545266</v>
      </c>
      <c r="H40" s="45">
        <f t="shared" si="4"/>
        <v>-1429177240</v>
      </c>
      <c r="I40" s="45">
        <f t="shared" si="4"/>
        <v>-1453030835</v>
      </c>
      <c r="J40" s="45">
        <f>+I40</f>
        <v>-1453030835</v>
      </c>
      <c r="K40" s="45">
        <f t="shared" si="4"/>
        <v>-1547787541</v>
      </c>
      <c r="L40" s="45">
        <f t="shared" si="4"/>
        <v>-1600939285</v>
      </c>
      <c r="M40" s="45">
        <f t="shared" si="4"/>
        <v>-1602363992</v>
      </c>
      <c r="N40" s="45">
        <f>+M40</f>
        <v>-1602363992</v>
      </c>
      <c r="O40" s="45">
        <f t="shared" si="4"/>
        <v>-1602363992</v>
      </c>
      <c r="P40" s="45">
        <f t="shared" si="4"/>
        <v>-1602363992</v>
      </c>
      <c r="Q40" s="45">
        <f t="shared" si="4"/>
        <v>-1602363992</v>
      </c>
      <c r="R40" s="45">
        <f>+Q40</f>
        <v>-1602363992</v>
      </c>
      <c r="S40" s="45">
        <f t="shared" si="4"/>
        <v>-1602363992</v>
      </c>
      <c r="T40" s="45">
        <f t="shared" si="4"/>
        <v>-1602363992</v>
      </c>
      <c r="U40" s="45">
        <f t="shared" si="4"/>
        <v>-1602363992</v>
      </c>
      <c r="V40" s="45">
        <f>+U40</f>
        <v>-1602363992</v>
      </c>
      <c r="W40" s="45">
        <f>+V40</f>
        <v>-1602363992</v>
      </c>
      <c r="X40" s="45">
        <f t="shared" si="4"/>
        <v>-16860558</v>
      </c>
      <c r="Y40" s="45">
        <f t="shared" si="4"/>
        <v>-1584540461</v>
      </c>
      <c r="Z40" s="46">
        <f>+IF(X40&lt;&gt;0,+(Y40/X40)*100,0)</f>
        <v>9397.912340742223</v>
      </c>
      <c r="AA40" s="47">
        <f t="shared" si="4"/>
        <v>-33721105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-1459383631</v>
      </c>
      <c r="H60">
        <v>-962973</v>
      </c>
      <c r="J60">
        <v>-1459383631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-678444</v>
      </c>
      <c r="D14" s="18"/>
      <c r="E14" s="19">
        <v>-187013</v>
      </c>
      <c r="F14" s="20">
        <v>-187013</v>
      </c>
      <c r="G14" s="20">
        <v>-11266</v>
      </c>
      <c r="H14" s="20">
        <v>-34243</v>
      </c>
      <c r="I14" s="20">
        <v>-26433</v>
      </c>
      <c r="J14" s="20">
        <v>-71942</v>
      </c>
      <c r="K14" s="20">
        <v>-20095</v>
      </c>
      <c r="L14" s="20">
        <v>-17372</v>
      </c>
      <c r="M14" s="20">
        <v>-15169</v>
      </c>
      <c r="N14" s="20">
        <v>-52636</v>
      </c>
      <c r="O14" s="20"/>
      <c r="P14" s="20"/>
      <c r="Q14" s="20"/>
      <c r="R14" s="20"/>
      <c r="S14" s="20"/>
      <c r="T14" s="20"/>
      <c r="U14" s="20"/>
      <c r="V14" s="20"/>
      <c r="W14" s="20">
        <v>-124578</v>
      </c>
      <c r="X14" s="20">
        <v>-93504</v>
      </c>
      <c r="Y14" s="20">
        <v>-31074</v>
      </c>
      <c r="Z14" s="21">
        <v>33.232802874743328</v>
      </c>
      <c r="AA14" s="22">
        <v>-187013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-678444</v>
      </c>
      <c r="D17" s="26">
        <f>SUM(D6:D16)</f>
        <v>0</v>
      </c>
      <c r="E17" s="27">
        <f t="shared" si="0"/>
        <v>-187013</v>
      </c>
      <c r="F17" s="28">
        <f t="shared" si="0"/>
        <v>-187013</v>
      </c>
      <c r="G17" s="28">
        <f t="shared" si="0"/>
        <v>-11266</v>
      </c>
      <c r="H17" s="28">
        <f t="shared" si="0"/>
        <v>-34243</v>
      </c>
      <c r="I17" s="28">
        <f t="shared" si="0"/>
        <v>-26433</v>
      </c>
      <c r="J17" s="28">
        <f t="shared" si="0"/>
        <v>-71942</v>
      </c>
      <c r="K17" s="28">
        <f t="shared" si="0"/>
        <v>-20095</v>
      </c>
      <c r="L17" s="28">
        <f t="shared" si="0"/>
        <v>-17372</v>
      </c>
      <c r="M17" s="28">
        <f t="shared" si="0"/>
        <v>-15169</v>
      </c>
      <c r="N17" s="28">
        <f t="shared" si="0"/>
        <v>-52636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-124578</v>
      </c>
      <c r="X17" s="28">
        <f t="shared" si="0"/>
        <v>-93504</v>
      </c>
      <c r="Y17" s="28">
        <f t="shared" si="0"/>
        <v>-31074</v>
      </c>
      <c r="Z17" s="29">
        <f>+IF(X17&lt;&gt;0,+(Y17/X17)*100,0)</f>
        <v>33.232802874743328</v>
      </c>
      <c r="AA17" s="30">
        <f>SUM(AA6:AA16)</f>
        <v>-187013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-678444</v>
      </c>
      <c r="D38" s="32">
        <f>+D17+D27+D36</f>
        <v>0</v>
      </c>
      <c r="E38" s="33">
        <f t="shared" si="3"/>
        <v>-187013</v>
      </c>
      <c r="F38" s="2">
        <f t="shared" si="3"/>
        <v>-187013</v>
      </c>
      <c r="G38" s="2">
        <f t="shared" si="3"/>
        <v>-11266</v>
      </c>
      <c r="H38" s="2">
        <f t="shared" si="3"/>
        <v>-34243</v>
      </c>
      <c r="I38" s="2">
        <f t="shared" si="3"/>
        <v>-26433</v>
      </c>
      <c r="J38" s="2">
        <f t="shared" si="3"/>
        <v>-71942</v>
      </c>
      <c r="K38" s="2">
        <f t="shared" si="3"/>
        <v>-20095</v>
      </c>
      <c r="L38" s="2">
        <f t="shared" si="3"/>
        <v>-17372</v>
      </c>
      <c r="M38" s="2">
        <f t="shared" si="3"/>
        <v>-15169</v>
      </c>
      <c r="N38" s="2">
        <f t="shared" si="3"/>
        <v>-52636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-124578</v>
      </c>
      <c r="X38" s="2">
        <f t="shared" si="3"/>
        <v>-93504</v>
      </c>
      <c r="Y38" s="2">
        <f t="shared" si="3"/>
        <v>-31074</v>
      </c>
      <c r="Z38" s="34">
        <f>+IF(X38&lt;&gt;0,+(Y38/X38)*100,0)</f>
        <v>33.232802874743328</v>
      </c>
      <c r="AA38" s="35">
        <f>+AA17+AA27+AA36</f>
        <v>-187013</v>
      </c>
    </row>
    <row r="39" spans="1:27" x14ac:dyDescent="0.25">
      <c r="A39" s="23" t="s">
        <v>60</v>
      </c>
      <c r="B39" s="17"/>
      <c r="C39" s="32">
        <v>-7044052</v>
      </c>
      <c r="D39" s="32"/>
      <c r="E39" s="33">
        <v>-650955</v>
      </c>
      <c r="F39" s="2">
        <v>-650955</v>
      </c>
      <c r="G39" s="2">
        <v>-7833845</v>
      </c>
      <c r="H39" s="2">
        <f>+G40+H60</f>
        <v>-7845111</v>
      </c>
      <c r="I39" s="2">
        <f>+H40+I60</f>
        <v>-7879354</v>
      </c>
      <c r="J39" s="2">
        <f>+G39</f>
        <v>-7833845</v>
      </c>
      <c r="K39" s="2">
        <f>+I40+K60</f>
        <v>-7905787</v>
      </c>
      <c r="L39" s="2">
        <f>+K40+L60</f>
        <v>-7925882</v>
      </c>
      <c r="M39" s="2">
        <f>+L40+M60</f>
        <v>-7943254</v>
      </c>
      <c r="N39" s="2">
        <f>+K39</f>
        <v>-7905787</v>
      </c>
      <c r="O39" s="2">
        <f>+M40+O60</f>
        <v>-7958423</v>
      </c>
      <c r="P39" s="2">
        <f>+O40+P60</f>
        <v>-7958423</v>
      </c>
      <c r="Q39" s="2">
        <f>+P40+Q60</f>
        <v>-7958423</v>
      </c>
      <c r="R39" s="2">
        <f>+O39</f>
        <v>-7958423</v>
      </c>
      <c r="S39" s="2">
        <f>+Q40+S60</f>
        <v>-7958423</v>
      </c>
      <c r="T39" s="2">
        <f>+S40+T60</f>
        <v>-7958423</v>
      </c>
      <c r="U39" s="2">
        <f>+T40+U60</f>
        <v>-7958423</v>
      </c>
      <c r="V39" s="2">
        <f>+S39</f>
        <v>-7958423</v>
      </c>
      <c r="W39" s="2">
        <f>+G39</f>
        <v>-7833845</v>
      </c>
      <c r="X39" s="2">
        <v>-650955</v>
      </c>
      <c r="Y39" s="2">
        <f>+W39-X39</f>
        <v>-7182890</v>
      </c>
      <c r="Z39" s="34">
        <f>+IF(X39&lt;&gt;0,+(Y39/X39)*100,0)</f>
        <v>1103.438793772227</v>
      </c>
      <c r="AA39" s="35">
        <v>-650955</v>
      </c>
    </row>
    <row r="40" spans="1:27" x14ac:dyDescent="0.25">
      <c r="A40" s="41" t="s">
        <v>62</v>
      </c>
      <c r="B40" s="42" t="s">
        <v>61</v>
      </c>
      <c r="C40" s="43">
        <f>+C38+C39</f>
        <v>-7722496</v>
      </c>
      <c r="D40" s="43">
        <f t="shared" ref="D40:AA40" si="4">+D38+D39</f>
        <v>0</v>
      </c>
      <c r="E40" s="44">
        <f t="shared" si="4"/>
        <v>-837968</v>
      </c>
      <c r="F40" s="45">
        <f t="shared" si="4"/>
        <v>-837968</v>
      </c>
      <c r="G40" s="45">
        <f t="shared" si="4"/>
        <v>-7845111</v>
      </c>
      <c r="H40" s="45">
        <f t="shared" si="4"/>
        <v>-7879354</v>
      </c>
      <c r="I40" s="45">
        <f t="shared" si="4"/>
        <v>-7905787</v>
      </c>
      <c r="J40" s="45">
        <f>+I40</f>
        <v>-7905787</v>
      </c>
      <c r="K40" s="45">
        <f t="shared" si="4"/>
        <v>-7925882</v>
      </c>
      <c r="L40" s="45">
        <f t="shared" si="4"/>
        <v>-7943254</v>
      </c>
      <c r="M40" s="45">
        <f t="shared" si="4"/>
        <v>-7958423</v>
      </c>
      <c r="N40" s="45">
        <f>+M40</f>
        <v>-7958423</v>
      </c>
      <c r="O40" s="45">
        <f t="shared" si="4"/>
        <v>-7958423</v>
      </c>
      <c r="P40" s="45">
        <f t="shared" si="4"/>
        <v>-7958423</v>
      </c>
      <c r="Q40" s="45">
        <f t="shared" si="4"/>
        <v>-7958423</v>
      </c>
      <c r="R40" s="45">
        <f>+Q40</f>
        <v>-7958423</v>
      </c>
      <c r="S40" s="45">
        <f t="shared" si="4"/>
        <v>-7958423</v>
      </c>
      <c r="T40" s="45">
        <f t="shared" si="4"/>
        <v>-7958423</v>
      </c>
      <c r="U40" s="45">
        <f t="shared" si="4"/>
        <v>-7958423</v>
      </c>
      <c r="V40" s="45">
        <f>+U40</f>
        <v>-7958423</v>
      </c>
      <c r="W40" s="45">
        <f>+V40</f>
        <v>-7958423</v>
      </c>
      <c r="X40" s="45">
        <f t="shared" si="4"/>
        <v>-744459</v>
      </c>
      <c r="Y40" s="45">
        <f t="shared" si="4"/>
        <v>-7213964</v>
      </c>
      <c r="Z40" s="46">
        <f>+IF(X40&lt;&gt;0,+(Y40/X40)*100,0)</f>
        <v>969.0209937686293</v>
      </c>
      <c r="AA40" s="47">
        <f t="shared" si="4"/>
        <v>-837968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-7833845</v>
      </c>
      <c r="J60">
        <v>-7833845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569499</v>
      </c>
      <c r="F33" s="20">
        <v>569499</v>
      </c>
      <c r="G33" s="20"/>
      <c r="H33" s="36">
        <v>1782</v>
      </c>
      <c r="I33" s="36"/>
      <c r="J33" s="36">
        <v>1782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1782</v>
      </c>
      <c r="X33" s="36">
        <v>284748</v>
      </c>
      <c r="Y33" s="20">
        <v>-282966</v>
      </c>
      <c r="Z33" s="21">
        <v>-99.374183488558302</v>
      </c>
      <c r="AA33" s="22">
        <v>569499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569499</v>
      </c>
      <c r="F36" s="28">
        <f t="shared" si="2"/>
        <v>569499</v>
      </c>
      <c r="G36" s="28">
        <f t="shared" si="2"/>
        <v>0</v>
      </c>
      <c r="H36" s="28">
        <f t="shared" si="2"/>
        <v>1782</v>
      </c>
      <c r="I36" s="28">
        <f t="shared" si="2"/>
        <v>0</v>
      </c>
      <c r="J36" s="28">
        <f t="shared" si="2"/>
        <v>1782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1782</v>
      </c>
      <c r="X36" s="28">
        <f t="shared" si="2"/>
        <v>284748</v>
      </c>
      <c r="Y36" s="28">
        <f t="shared" si="2"/>
        <v>-282966</v>
      </c>
      <c r="Z36" s="29">
        <f>+IF(X36&lt;&gt;0,+(Y36/X36)*100,0)</f>
        <v>-99.374183488558302</v>
      </c>
      <c r="AA36" s="30">
        <f>SUM(AA31:AA35)</f>
        <v>569499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569499</v>
      </c>
      <c r="F38" s="2">
        <f t="shared" si="3"/>
        <v>569499</v>
      </c>
      <c r="G38" s="2">
        <f t="shared" si="3"/>
        <v>0</v>
      </c>
      <c r="H38" s="2">
        <f t="shared" si="3"/>
        <v>1782</v>
      </c>
      <c r="I38" s="2">
        <f t="shared" si="3"/>
        <v>0</v>
      </c>
      <c r="J38" s="2">
        <f t="shared" si="3"/>
        <v>1782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1782</v>
      </c>
      <c r="X38" s="2">
        <f t="shared" si="3"/>
        <v>284748</v>
      </c>
      <c r="Y38" s="2">
        <f t="shared" si="3"/>
        <v>-282966</v>
      </c>
      <c r="Z38" s="34">
        <f>+IF(X38&lt;&gt;0,+(Y38/X38)*100,0)</f>
        <v>-99.374183488558302</v>
      </c>
      <c r="AA38" s="35">
        <f>+AA17+AA27+AA36</f>
        <v>569499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1782</v>
      </c>
      <c r="J39" s="2">
        <f>+G39</f>
        <v>0</v>
      </c>
      <c r="K39" s="2">
        <f>+I40+K60</f>
        <v>1782</v>
      </c>
      <c r="L39" s="2">
        <f>+K40+L60</f>
        <v>1782</v>
      </c>
      <c r="M39" s="2">
        <f>+L40+M60</f>
        <v>1782</v>
      </c>
      <c r="N39" s="2">
        <f>+K39</f>
        <v>1782</v>
      </c>
      <c r="O39" s="2">
        <f>+M40+O60</f>
        <v>1782</v>
      </c>
      <c r="P39" s="2">
        <f>+O40+P60</f>
        <v>1782</v>
      </c>
      <c r="Q39" s="2">
        <f>+P40+Q60</f>
        <v>1782</v>
      </c>
      <c r="R39" s="2">
        <f>+O39</f>
        <v>1782</v>
      </c>
      <c r="S39" s="2">
        <f>+Q40+S60</f>
        <v>1782</v>
      </c>
      <c r="T39" s="2">
        <f>+S40+T60</f>
        <v>1782</v>
      </c>
      <c r="U39" s="2">
        <f>+T40+U60</f>
        <v>1782</v>
      </c>
      <c r="V39" s="2">
        <f>+S39</f>
        <v>1782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569499</v>
      </c>
      <c r="F40" s="45">
        <f t="shared" si="4"/>
        <v>569499</v>
      </c>
      <c r="G40" s="45">
        <f t="shared" si="4"/>
        <v>0</v>
      </c>
      <c r="H40" s="45">
        <f t="shared" si="4"/>
        <v>1782</v>
      </c>
      <c r="I40" s="45">
        <f t="shared" si="4"/>
        <v>1782</v>
      </c>
      <c r="J40" s="45">
        <f>+I40</f>
        <v>1782</v>
      </c>
      <c r="K40" s="45">
        <f t="shared" si="4"/>
        <v>1782</v>
      </c>
      <c r="L40" s="45">
        <f t="shared" si="4"/>
        <v>1782</v>
      </c>
      <c r="M40" s="45">
        <f t="shared" si="4"/>
        <v>1782</v>
      </c>
      <c r="N40" s="45">
        <f>+M40</f>
        <v>1782</v>
      </c>
      <c r="O40" s="45">
        <f t="shared" si="4"/>
        <v>1782</v>
      </c>
      <c r="P40" s="45">
        <f t="shared" si="4"/>
        <v>1782</v>
      </c>
      <c r="Q40" s="45">
        <f t="shared" si="4"/>
        <v>1782</v>
      </c>
      <c r="R40" s="45">
        <f>+Q40</f>
        <v>1782</v>
      </c>
      <c r="S40" s="45">
        <f t="shared" si="4"/>
        <v>1782</v>
      </c>
      <c r="T40" s="45">
        <f t="shared" si="4"/>
        <v>1782</v>
      </c>
      <c r="U40" s="45">
        <f t="shared" si="4"/>
        <v>1782</v>
      </c>
      <c r="V40" s="45">
        <f>+U40</f>
        <v>1782</v>
      </c>
      <c r="W40" s="45">
        <f>+V40</f>
        <v>1782</v>
      </c>
      <c r="X40" s="45">
        <f t="shared" si="4"/>
        <v>284748</v>
      </c>
      <c r="Y40" s="45">
        <f t="shared" si="4"/>
        <v>-282966</v>
      </c>
      <c r="Z40" s="46">
        <f>+IF(X40&lt;&gt;0,+(Y40/X40)*100,0)</f>
        <v>-99.374183488558302</v>
      </c>
      <c r="AA40" s="47">
        <f t="shared" si="4"/>
        <v>569499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1120869003</v>
      </c>
      <c r="D7" s="18"/>
      <c r="E7" s="19">
        <v>11607229261</v>
      </c>
      <c r="F7" s="20">
        <v>11590841759</v>
      </c>
      <c r="G7" s="20">
        <v>93648123</v>
      </c>
      <c r="H7" s="20">
        <v>30916768</v>
      </c>
      <c r="I7" s="20">
        <v>100917497</v>
      </c>
      <c r="J7" s="20">
        <v>225482388</v>
      </c>
      <c r="K7" s="20">
        <v>128868089</v>
      </c>
      <c r="L7" s="20">
        <v>97556650</v>
      </c>
      <c r="M7" s="20">
        <v>108473411</v>
      </c>
      <c r="N7" s="20">
        <v>334898150</v>
      </c>
      <c r="O7" s="20"/>
      <c r="P7" s="20"/>
      <c r="Q7" s="20"/>
      <c r="R7" s="20"/>
      <c r="S7" s="20"/>
      <c r="T7" s="20"/>
      <c r="U7" s="20"/>
      <c r="V7" s="20"/>
      <c r="W7" s="20">
        <v>560380538</v>
      </c>
      <c r="X7" s="20">
        <v>1010929367</v>
      </c>
      <c r="Y7" s="20">
        <v>-450548829</v>
      </c>
      <c r="Z7" s="21">
        <v>-44.567785218964758</v>
      </c>
      <c r="AA7" s="22">
        <v>11590841759</v>
      </c>
    </row>
    <row r="8" spans="1:27" x14ac:dyDescent="0.25">
      <c r="A8" s="23" t="s">
        <v>36</v>
      </c>
      <c r="B8" s="17" t="s">
        <v>32</v>
      </c>
      <c r="C8" s="18">
        <v>81363929</v>
      </c>
      <c r="D8" s="18"/>
      <c r="E8" s="19">
        <v>1283414259</v>
      </c>
      <c r="F8" s="20">
        <v>1283414255</v>
      </c>
      <c r="G8" s="20">
        <v>46323855</v>
      </c>
      <c r="H8" s="20">
        <v>2290809</v>
      </c>
      <c r="I8" s="20">
        <v>2399315</v>
      </c>
      <c r="J8" s="20">
        <v>51013979</v>
      </c>
      <c r="K8" s="20">
        <v>-33702670</v>
      </c>
      <c r="L8" s="20">
        <v>2881161</v>
      </c>
      <c r="M8" s="20">
        <v>3313969</v>
      </c>
      <c r="N8" s="20">
        <v>-27507540</v>
      </c>
      <c r="O8" s="20"/>
      <c r="P8" s="20"/>
      <c r="Q8" s="20"/>
      <c r="R8" s="20"/>
      <c r="S8" s="20"/>
      <c r="T8" s="20"/>
      <c r="U8" s="20"/>
      <c r="V8" s="20"/>
      <c r="W8" s="20">
        <v>23506439</v>
      </c>
      <c r="X8" s="20">
        <v>5844837</v>
      </c>
      <c r="Y8" s="20">
        <v>17661602</v>
      </c>
      <c r="Z8" s="21">
        <v>302.17441478693075</v>
      </c>
      <c r="AA8" s="22">
        <v>1283414255</v>
      </c>
    </row>
    <row r="9" spans="1:27" x14ac:dyDescent="0.25">
      <c r="A9" s="23" t="s">
        <v>37</v>
      </c>
      <c r="B9" s="17" t="s">
        <v>6</v>
      </c>
      <c r="C9" s="18">
        <v>728492547</v>
      </c>
      <c r="D9" s="18"/>
      <c r="E9" s="19">
        <v>2341018331</v>
      </c>
      <c r="F9" s="20">
        <v>2341018331</v>
      </c>
      <c r="G9" s="20">
        <v>186080645</v>
      </c>
      <c r="H9" s="20">
        <v>-195010839</v>
      </c>
      <c r="I9" s="20">
        <v>67850378</v>
      </c>
      <c r="J9" s="20">
        <v>58920184</v>
      </c>
      <c r="K9" s="20">
        <v>25000300</v>
      </c>
      <c r="L9" s="20">
        <v>942261</v>
      </c>
      <c r="M9" s="20">
        <v>145956362</v>
      </c>
      <c r="N9" s="20">
        <v>171898923</v>
      </c>
      <c r="O9" s="20"/>
      <c r="P9" s="20"/>
      <c r="Q9" s="20"/>
      <c r="R9" s="20"/>
      <c r="S9" s="20"/>
      <c r="T9" s="20"/>
      <c r="U9" s="20"/>
      <c r="V9" s="20"/>
      <c r="W9" s="20">
        <v>230819107</v>
      </c>
      <c r="X9" s="20">
        <v>273921182</v>
      </c>
      <c r="Y9" s="20">
        <v>-43102075</v>
      </c>
      <c r="Z9" s="21">
        <v>-15.73521064902531</v>
      </c>
      <c r="AA9" s="22">
        <v>2341018331</v>
      </c>
    </row>
    <row r="10" spans="1:27" x14ac:dyDescent="0.25">
      <c r="A10" s="23" t="s">
        <v>38</v>
      </c>
      <c r="B10" s="17" t="s">
        <v>6</v>
      </c>
      <c r="C10" s="18">
        <v>854816770</v>
      </c>
      <c r="D10" s="18"/>
      <c r="E10" s="19">
        <v>1968553280</v>
      </c>
      <c r="F10" s="20">
        <v>1989699280</v>
      </c>
      <c r="G10" s="20">
        <v>-231784450</v>
      </c>
      <c r="H10" s="20">
        <v>-281862905</v>
      </c>
      <c r="I10" s="20">
        <v>63756330</v>
      </c>
      <c r="J10" s="20">
        <v>-449891025</v>
      </c>
      <c r="K10" s="20">
        <v>311479938</v>
      </c>
      <c r="L10" s="20">
        <v>5156788</v>
      </c>
      <c r="M10" s="20">
        <v>536303162</v>
      </c>
      <c r="N10" s="20">
        <v>852939888</v>
      </c>
      <c r="O10" s="20"/>
      <c r="P10" s="20"/>
      <c r="Q10" s="20"/>
      <c r="R10" s="20"/>
      <c r="S10" s="20"/>
      <c r="T10" s="20"/>
      <c r="U10" s="20"/>
      <c r="V10" s="20"/>
      <c r="W10" s="20">
        <v>403048863</v>
      </c>
      <c r="X10" s="20">
        <v>798735797</v>
      </c>
      <c r="Y10" s="20">
        <v>-395686934</v>
      </c>
      <c r="Z10" s="21">
        <v>-49.539151179423101</v>
      </c>
      <c r="AA10" s="22">
        <v>1989699280</v>
      </c>
    </row>
    <row r="11" spans="1:27" x14ac:dyDescent="0.25">
      <c r="A11" s="23" t="s">
        <v>39</v>
      </c>
      <c r="B11" s="17" t="s">
        <v>32</v>
      </c>
      <c r="C11" s="18">
        <v>1662204035</v>
      </c>
      <c r="D11" s="18"/>
      <c r="E11" s="19">
        <v>334263370</v>
      </c>
      <c r="F11" s="20">
        <v>334263370</v>
      </c>
      <c r="G11" s="20">
        <v>47075164</v>
      </c>
      <c r="H11" s="20">
        <v>30779800</v>
      </c>
      <c r="I11" s="20">
        <v>27347176</v>
      </c>
      <c r="J11" s="20">
        <v>105202140</v>
      </c>
      <c r="K11" s="20">
        <v>27470205</v>
      </c>
      <c r="L11" s="20">
        <v>26637077</v>
      </c>
      <c r="M11" s="20">
        <v>27355758</v>
      </c>
      <c r="N11" s="20">
        <v>81463040</v>
      </c>
      <c r="O11" s="20"/>
      <c r="P11" s="20"/>
      <c r="Q11" s="20"/>
      <c r="R11" s="20"/>
      <c r="S11" s="20"/>
      <c r="T11" s="20"/>
      <c r="U11" s="20"/>
      <c r="V11" s="20"/>
      <c r="W11" s="20">
        <v>186665180</v>
      </c>
      <c r="X11" s="20">
        <v>49723388</v>
      </c>
      <c r="Y11" s="20">
        <v>136941792</v>
      </c>
      <c r="Z11" s="21">
        <v>275.40720274330465</v>
      </c>
      <c r="AA11" s="22">
        <v>334263370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-1880885783</v>
      </c>
      <c r="D14" s="18"/>
      <c r="E14" s="19">
        <v>-13779296738</v>
      </c>
      <c r="F14" s="20">
        <v>-13880314166</v>
      </c>
      <c r="G14" s="20">
        <v>-127899203</v>
      </c>
      <c r="H14" s="20">
        <v>-130090840</v>
      </c>
      <c r="I14" s="20">
        <v>-138417780</v>
      </c>
      <c r="J14" s="20">
        <v>-396407823</v>
      </c>
      <c r="K14" s="20">
        <v>-195128719</v>
      </c>
      <c r="L14" s="20">
        <v>-161137305</v>
      </c>
      <c r="M14" s="20">
        <v>-179652028</v>
      </c>
      <c r="N14" s="20">
        <v>-535918052</v>
      </c>
      <c r="O14" s="20"/>
      <c r="P14" s="20"/>
      <c r="Q14" s="20"/>
      <c r="R14" s="20"/>
      <c r="S14" s="20"/>
      <c r="T14" s="20"/>
      <c r="U14" s="20"/>
      <c r="V14" s="20"/>
      <c r="W14" s="20">
        <v>-932325875</v>
      </c>
      <c r="X14" s="20">
        <v>-2037864226</v>
      </c>
      <c r="Y14" s="20">
        <v>1105538351</v>
      </c>
      <c r="Z14" s="21">
        <v>-54.249853199003063</v>
      </c>
      <c r="AA14" s="22">
        <v>-13880314166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-279773210</v>
      </c>
      <c r="F15" s="20">
        <v>-279196608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-41366891</v>
      </c>
      <c r="Y15" s="20">
        <v>41366891</v>
      </c>
      <c r="Z15" s="21">
        <v>-100</v>
      </c>
      <c r="AA15" s="22">
        <v>-279196608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2566860501</v>
      </c>
      <c r="D17" s="26">
        <f>SUM(D6:D16)</f>
        <v>0</v>
      </c>
      <c r="E17" s="27">
        <f t="shared" si="0"/>
        <v>3475408553</v>
      </c>
      <c r="F17" s="28">
        <f t="shared" si="0"/>
        <v>3379726221</v>
      </c>
      <c r="G17" s="28">
        <f t="shared" si="0"/>
        <v>13444134</v>
      </c>
      <c r="H17" s="28">
        <f t="shared" si="0"/>
        <v>-542977207</v>
      </c>
      <c r="I17" s="28">
        <f t="shared" si="0"/>
        <v>123852916</v>
      </c>
      <c r="J17" s="28">
        <f t="shared" si="0"/>
        <v>-405680157</v>
      </c>
      <c r="K17" s="28">
        <f t="shared" si="0"/>
        <v>263987143</v>
      </c>
      <c r="L17" s="28">
        <f t="shared" si="0"/>
        <v>-27963368</v>
      </c>
      <c r="M17" s="28">
        <f t="shared" si="0"/>
        <v>641750634</v>
      </c>
      <c r="N17" s="28">
        <f t="shared" si="0"/>
        <v>877774409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472094252</v>
      </c>
      <c r="X17" s="28">
        <f t="shared" si="0"/>
        <v>59923454</v>
      </c>
      <c r="Y17" s="28">
        <f t="shared" si="0"/>
        <v>412170798</v>
      </c>
      <c r="Z17" s="29">
        <f>+IF(X17&lt;&gt;0,+(Y17/X17)*100,0)</f>
        <v>687.82883910530256</v>
      </c>
      <c r="AA17" s="30">
        <f>SUM(AA6:AA16)</f>
        <v>3379726221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2382765</v>
      </c>
      <c r="D23" s="40"/>
      <c r="E23" s="19">
        <v>251280</v>
      </c>
      <c r="F23" s="20">
        <v>251280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-668110212</v>
      </c>
      <c r="D26" s="18"/>
      <c r="E26" s="19">
        <v>-2727946265</v>
      </c>
      <c r="F26" s="20">
        <v>-2721171849</v>
      </c>
      <c r="G26" s="20">
        <v>-19882932</v>
      </c>
      <c r="H26" s="20">
        <v>-28955015</v>
      </c>
      <c r="I26" s="20">
        <v>-38054106</v>
      </c>
      <c r="J26" s="20">
        <v>-86892053</v>
      </c>
      <c r="K26" s="20">
        <v>-40718941</v>
      </c>
      <c r="L26" s="20">
        <v>-55513062</v>
      </c>
      <c r="M26" s="20">
        <v>-88470055</v>
      </c>
      <c r="N26" s="20">
        <v>-184702058</v>
      </c>
      <c r="O26" s="20"/>
      <c r="P26" s="20"/>
      <c r="Q26" s="20"/>
      <c r="R26" s="20"/>
      <c r="S26" s="20"/>
      <c r="T26" s="20"/>
      <c r="U26" s="20"/>
      <c r="V26" s="20"/>
      <c r="W26" s="20">
        <v>-271594111</v>
      </c>
      <c r="X26" s="20">
        <v>-767290904</v>
      </c>
      <c r="Y26" s="20">
        <v>495696793</v>
      </c>
      <c r="Z26" s="21">
        <v>-64.603501803013685</v>
      </c>
      <c r="AA26" s="22">
        <v>-2721171849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-665727447</v>
      </c>
      <c r="D27" s="26">
        <f>SUM(D21:D26)</f>
        <v>0</v>
      </c>
      <c r="E27" s="27">
        <f t="shared" si="1"/>
        <v>-2727694985</v>
      </c>
      <c r="F27" s="28">
        <f t="shared" si="1"/>
        <v>-2720920569</v>
      </c>
      <c r="G27" s="28">
        <f t="shared" si="1"/>
        <v>-19882932</v>
      </c>
      <c r="H27" s="28">
        <f t="shared" si="1"/>
        <v>-28955015</v>
      </c>
      <c r="I27" s="28">
        <f t="shared" si="1"/>
        <v>-38054106</v>
      </c>
      <c r="J27" s="28">
        <f t="shared" si="1"/>
        <v>-86892053</v>
      </c>
      <c r="K27" s="28">
        <f t="shared" si="1"/>
        <v>-40718941</v>
      </c>
      <c r="L27" s="28">
        <f t="shared" si="1"/>
        <v>-55513062</v>
      </c>
      <c r="M27" s="28">
        <f t="shared" si="1"/>
        <v>-88470055</v>
      </c>
      <c r="N27" s="28">
        <f t="shared" si="1"/>
        <v>-184702058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-271594111</v>
      </c>
      <c r="X27" s="28">
        <f t="shared" si="1"/>
        <v>-767290904</v>
      </c>
      <c r="Y27" s="28">
        <f t="shared" si="1"/>
        <v>495696793</v>
      </c>
      <c r="Z27" s="29">
        <f>+IF(X27&lt;&gt;0,+(Y27/X27)*100,0)</f>
        <v>-64.603501803013685</v>
      </c>
      <c r="AA27" s="30">
        <f>SUM(AA21:AA26)</f>
        <v>-2720920569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326194700</v>
      </c>
      <c r="F32" s="20">
        <v>326194700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326194700</v>
      </c>
    </row>
    <row r="33" spans="1:27" x14ac:dyDescent="0.25">
      <c r="A33" s="23" t="s">
        <v>56</v>
      </c>
      <c r="B33" s="17" t="s">
        <v>32</v>
      </c>
      <c r="C33" s="18">
        <v>636465</v>
      </c>
      <c r="D33" s="18"/>
      <c r="E33" s="19">
        <v>1643450</v>
      </c>
      <c r="F33" s="20">
        <v>1643450</v>
      </c>
      <c r="G33" s="20">
        <v>33761</v>
      </c>
      <c r="H33" s="36">
        <v>25889</v>
      </c>
      <c r="I33" s="36">
        <v>-28965</v>
      </c>
      <c r="J33" s="36">
        <v>30685</v>
      </c>
      <c r="K33" s="20">
        <v>28448</v>
      </c>
      <c r="L33" s="20">
        <v>32340</v>
      </c>
      <c r="M33" s="20">
        <v>12165</v>
      </c>
      <c r="N33" s="20">
        <v>72953</v>
      </c>
      <c r="O33" s="36"/>
      <c r="P33" s="36"/>
      <c r="Q33" s="36"/>
      <c r="R33" s="20"/>
      <c r="S33" s="20"/>
      <c r="T33" s="20"/>
      <c r="U33" s="20"/>
      <c r="V33" s="36"/>
      <c r="W33" s="36">
        <v>103638</v>
      </c>
      <c r="X33" s="36">
        <v>821718</v>
      </c>
      <c r="Y33" s="20">
        <v>-718080</v>
      </c>
      <c r="Z33" s="21">
        <v>-87.387643936240906</v>
      </c>
      <c r="AA33" s="22">
        <v>1643450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-323118311</v>
      </c>
      <c r="F35" s="20">
        <v>-323118311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-8470656</v>
      </c>
      <c r="Y35" s="20">
        <v>8470656</v>
      </c>
      <c r="Z35" s="21">
        <v>-100</v>
      </c>
      <c r="AA35" s="22">
        <v>-323118311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636465</v>
      </c>
      <c r="D36" s="26">
        <f>SUM(D31:D35)</f>
        <v>0</v>
      </c>
      <c r="E36" s="27">
        <f t="shared" si="2"/>
        <v>4719839</v>
      </c>
      <c r="F36" s="28">
        <f t="shared" si="2"/>
        <v>4719839</v>
      </c>
      <c r="G36" s="28">
        <f t="shared" si="2"/>
        <v>33761</v>
      </c>
      <c r="H36" s="28">
        <f t="shared" si="2"/>
        <v>25889</v>
      </c>
      <c r="I36" s="28">
        <f t="shared" si="2"/>
        <v>-28965</v>
      </c>
      <c r="J36" s="28">
        <f t="shared" si="2"/>
        <v>30685</v>
      </c>
      <c r="K36" s="28">
        <f t="shared" si="2"/>
        <v>28448</v>
      </c>
      <c r="L36" s="28">
        <f t="shared" si="2"/>
        <v>32340</v>
      </c>
      <c r="M36" s="28">
        <f t="shared" si="2"/>
        <v>12165</v>
      </c>
      <c r="N36" s="28">
        <f t="shared" si="2"/>
        <v>72953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103638</v>
      </c>
      <c r="X36" s="28">
        <f t="shared" si="2"/>
        <v>-7648938</v>
      </c>
      <c r="Y36" s="28">
        <f t="shared" si="2"/>
        <v>7752576</v>
      </c>
      <c r="Z36" s="29">
        <f>+IF(X36&lt;&gt;0,+(Y36/X36)*100,0)</f>
        <v>-101.35493319464742</v>
      </c>
      <c r="AA36" s="30">
        <f>SUM(AA31:AA35)</f>
        <v>4719839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1901769519</v>
      </c>
      <c r="D38" s="32">
        <f>+D17+D27+D36</f>
        <v>0</v>
      </c>
      <c r="E38" s="33">
        <f t="shared" si="3"/>
        <v>752433407</v>
      </c>
      <c r="F38" s="2">
        <f t="shared" si="3"/>
        <v>663525491</v>
      </c>
      <c r="G38" s="2">
        <f t="shared" si="3"/>
        <v>-6405037</v>
      </c>
      <c r="H38" s="2">
        <f t="shared" si="3"/>
        <v>-571906333</v>
      </c>
      <c r="I38" s="2">
        <f t="shared" si="3"/>
        <v>85769845</v>
      </c>
      <c r="J38" s="2">
        <f t="shared" si="3"/>
        <v>-492541525</v>
      </c>
      <c r="K38" s="2">
        <f t="shared" si="3"/>
        <v>223296650</v>
      </c>
      <c r="L38" s="2">
        <f t="shared" si="3"/>
        <v>-83444090</v>
      </c>
      <c r="M38" s="2">
        <f t="shared" si="3"/>
        <v>553292744</v>
      </c>
      <c r="N38" s="2">
        <f t="shared" si="3"/>
        <v>693145304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200603779</v>
      </c>
      <c r="X38" s="2">
        <f t="shared" si="3"/>
        <v>-715016388</v>
      </c>
      <c r="Y38" s="2">
        <f t="shared" si="3"/>
        <v>915620167</v>
      </c>
      <c r="Z38" s="34">
        <f>+IF(X38&lt;&gt;0,+(Y38/X38)*100,0)</f>
        <v>-128.05582953995173</v>
      </c>
      <c r="AA38" s="35">
        <f>+AA17+AA27+AA36</f>
        <v>663525491</v>
      </c>
    </row>
    <row r="39" spans="1:27" x14ac:dyDescent="0.25">
      <c r="A39" s="23" t="s">
        <v>60</v>
      </c>
      <c r="B39" s="17"/>
      <c r="C39" s="32">
        <v>-2143616627</v>
      </c>
      <c r="D39" s="32"/>
      <c r="E39" s="33">
        <v>-16889206717</v>
      </c>
      <c r="F39" s="2">
        <v>-16532371447</v>
      </c>
      <c r="G39" s="2">
        <v>-2430718024</v>
      </c>
      <c r="H39" s="2">
        <f>+G40+H60</f>
        <v>-2446928140</v>
      </c>
      <c r="I39" s="2">
        <f>+H40+I60</f>
        <v>-3026204785</v>
      </c>
      <c r="J39" s="2">
        <f>+G39</f>
        <v>-2430718024</v>
      </c>
      <c r="K39" s="2">
        <f>+I40+K60</f>
        <v>-2940434940</v>
      </c>
      <c r="L39" s="2">
        <f>+K40+L60</f>
        <v>-2717138290</v>
      </c>
      <c r="M39" s="2">
        <f>+L40+M60</f>
        <v>-2800582380</v>
      </c>
      <c r="N39" s="2">
        <f>+K39</f>
        <v>-2940434940</v>
      </c>
      <c r="O39" s="2">
        <f>+M40+O60</f>
        <v>-2247289636</v>
      </c>
      <c r="P39" s="2">
        <f>+O40+P60</f>
        <v>-2247289636</v>
      </c>
      <c r="Q39" s="2">
        <f>+P40+Q60</f>
        <v>-2247289636</v>
      </c>
      <c r="R39" s="2">
        <f>+O39</f>
        <v>-2247289636</v>
      </c>
      <c r="S39" s="2">
        <f>+Q40+S60</f>
        <v>-2247289636</v>
      </c>
      <c r="T39" s="2">
        <f>+S40+T60</f>
        <v>-2247289636</v>
      </c>
      <c r="U39" s="2">
        <f>+T40+U60</f>
        <v>-2247289636</v>
      </c>
      <c r="V39" s="2">
        <f>+S39</f>
        <v>-2247289636</v>
      </c>
      <c r="W39" s="2">
        <f>+G39</f>
        <v>-2430718024</v>
      </c>
      <c r="X39" s="2">
        <v>-16532376447</v>
      </c>
      <c r="Y39" s="2">
        <f>+W39-X39</f>
        <v>14101658423</v>
      </c>
      <c r="Z39" s="34">
        <f>+IF(X39&lt;&gt;0,+(Y39/X39)*100,0)</f>
        <v>-85.297225527180132</v>
      </c>
      <c r="AA39" s="35">
        <v>-16532371447</v>
      </c>
    </row>
    <row r="40" spans="1:27" x14ac:dyDescent="0.25">
      <c r="A40" s="41" t="s">
        <v>62</v>
      </c>
      <c r="B40" s="42" t="s">
        <v>61</v>
      </c>
      <c r="C40" s="43">
        <f>+C38+C39</f>
        <v>-241847108</v>
      </c>
      <c r="D40" s="43">
        <f t="shared" ref="D40:AA40" si="4">+D38+D39</f>
        <v>0</v>
      </c>
      <c r="E40" s="44">
        <f t="shared" si="4"/>
        <v>-16136773310</v>
      </c>
      <c r="F40" s="45">
        <f t="shared" si="4"/>
        <v>-15868845956</v>
      </c>
      <c r="G40" s="45">
        <f t="shared" si="4"/>
        <v>-2437123061</v>
      </c>
      <c r="H40" s="45">
        <f t="shared" si="4"/>
        <v>-3018834473</v>
      </c>
      <c r="I40" s="45">
        <f t="shared" si="4"/>
        <v>-2940434940</v>
      </c>
      <c r="J40" s="45">
        <f>+I40</f>
        <v>-2940434940</v>
      </c>
      <c r="K40" s="45">
        <f t="shared" si="4"/>
        <v>-2717138290</v>
      </c>
      <c r="L40" s="45">
        <f t="shared" si="4"/>
        <v>-2800582380</v>
      </c>
      <c r="M40" s="45">
        <f t="shared" si="4"/>
        <v>-2247289636</v>
      </c>
      <c r="N40" s="45">
        <f>+M40</f>
        <v>-2247289636</v>
      </c>
      <c r="O40" s="45">
        <f t="shared" si="4"/>
        <v>-2247289636</v>
      </c>
      <c r="P40" s="45">
        <f t="shared" si="4"/>
        <v>-2247289636</v>
      </c>
      <c r="Q40" s="45">
        <f t="shared" si="4"/>
        <v>-2247289636</v>
      </c>
      <c r="R40" s="45">
        <f>+Q40</f>
        <v>-2247289636</v>
      </c>
      <c r="S40" s="45">
        <f t="shared" si="4"/>
        <v>-2247289636</v>
      </c>
      <c r="T40" s="45">
        <f t="shared" si="4"/>
        <v>-2247289636</v>
      </c>
      <c r="U40" s="45">
        <f t="shared" si="4"/>
        <v>-2247289636</v>
      </c>
      <c r="V40" s="45">
        <f>+U40</f>
        <v>-2247289636</v>
      </c>
      <c r="W40" s="45">
        <f>+V40</f>
        <v>-2247289636</v>
      </c>
      <c r="X40" s="45">
        <f t="shared" si="4"/>
        <v>-17247392835</v>
      </c>
      <c r="Y40" s="45">
        <f t="shared" si="4"/>
        <v>15017278590</v>
      </c>
      <c r="Z40" s="46">
        <f>+IF(X40&lt;&gt;0,+(Y40/X40)*100,0)</f>
        <v>-87.069847214968945</v>
      </c>
      <c r="AA40" s="47">
        <f t="shared" si="4"/>
        <v>-15868845956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-2430718024</v>
      </c>
      <c r="H60">
        <v>-9805079</v>
      </c>
      <c r="I60">
        <v>-7370312</v>
      </c>
      <c r="J60">
        <v>-2430718024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32A0DF-4DF2-4067-8A14-473827E7162F}"/>
</file>

<file path=customXml/itemProps2.xml><?xml version="1.0" encoding="utf-8"?>
<ds:datastoreItem xmlns:ds="http://schemas.openxmlformats.org/officeDocument/2006/customXml" ds:itemID="{17B90266-FD21-4366-A450-51C82276A58D}"/>
</file>

<file path=customXml/itemProps3.xml><?xml version="1.0" encoding="utf-8"?>
<ds:datastoreItem xmlns:ds="http://schemas.openxmlformats.org/officeDocument/2006/customXml" ds:itemID="{B226BC17-68CA-4665-B9D3-D193FC48DE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2026-02-11T08:27:04Z</dcterms:created>
  <dcterms:modified xsi:type="dcterms:W3CDTF">2026-02-11T08:39:38Z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